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销售报告"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<sst xmlns="http://schemas.openxmlformats.org/spreadsheetml/2006/main" count="70" uniqueCount="70">
  <si>
    <t>销售报告</t>
  </si>
  <si>
    <t>实际收入</t>
  </si>
  <si>
    <t>预期收入</t>
  </si>
  <si>
    <t>客户名称</t>
  </si>
  <si>
    <t>行业</t>
  </si>
  <si>
    <t>咨询服务</t>
  </si>
  <si>
    <t>项目持续时间</t>
  </si>
  <si>
    <t>总费用</t>
  </si>
  <si>
    <t>状态</t>
  </si>
  <si>
    <t>地区</t>
  </si>
  <si>
    <t>销售代表</t>
  </si>
  <si>
    <t>总费</t>
  </si>
  <si>
    <t>列标签</t>
  </si>
  <si>
    <t>智远战略咨询集团</t>
  </si>
  <si>
    <t>科技</t>
  </si>
  <si>
    <t>战略规划</t>
  </si>
  <si>
    <t>3个月</t>
  </si>
  <si>
    <t>已完成</t>
  </si>
  <si>
    <t>甘肃</t>
  </si>
  <si>
    <t>林俊杰</t>
  </si>
  <si>
    <t>行标签</t>
  </si>
  <si>
    <t>山东</t>
  </si>
  <si>
    <t>广东</t>
  </si>
  <si>
    <t>河南</t>
  </si>
  <si>
    <t>总计</t>
  </si>
  <si>
    <t>捷康医疗流程研究院</t>
  </si>
  <si>
    <t>医疗</t>
  </si>
  <si>
    <t>流程改进</t>
  </si>
  <si>
    <t>4个月</t>
  </si>
  <si>
    <t>进行中</t>
  </si>
  <si>
    <t>王若曦</t>
  </si>
  <si>
    <t>周雅雯</t>
  </si>
  <si>
    <t>金盾风控顾问公司</t>
  </si>
  <si>
    <t>金融</t>
  </si>
  <si>
    <t>风险管理</t>
  </si>
  <si>
    <t>2个月</t>
  </si>
  <si>
    <t>张雨欣</t>
  </si>
  <si>
    <t>链通工业解决方案</t>
  </si>
  <si>
    <t>制造</t>
  </si>
  <si>
    <t>供应链优化</t>
  </si>
  <si>
    <t>1个月</t>
  </si>
  <si>
    <t>徐安然</t>
  </si>
  <si>
    <t>商眼零售数据实验室</t>
  </si>
  <si>
    <t>零售</t>
  </si>
  <si>
    <t>市场分析</t>
  </si>
  <si>
    <t>6个月</t>
  </si>
  <si>
    <t>黄子轩</t>
  </si>
  <si>
    <t>方晓婷</t>
  </si>
  <si>
    <t>安泰金融安全智库</t>
  </si>
  <si>
    <t>稳汇金融咨询事务所</t>
  </si>
  <si>
    <t>5个月</t>
  </si>
  <si>
    <t>数观科技研究院</t>
  </si>
  <si>
    <t>绿源能源战略中心</t>
  </si>
  <si>
    <t>能源</t>
  </si>
  <si>
    <t>可持续发展战略</t>
  </si>
  <si>
    <t>优学教育优化机构</t>
  </si>
  <si>
    <t>教育</t>
  </si>
  <si>
    <t>精医项目管理联盟</t>
  </si>
  <si>
    <t>项目管理</t>
  </si>
  <si>
    <t>长青能源安全顾问</t>
  </si>
  <si>
    <t>极链零售供应链公司</t>
  </si>
  <si>
    <t>筑蓝建筑工程智库</t>
  </si>
  <si>
    <t>建筑</t>
  </si>
  <si>
    <t>零碳科技咨询中心</t>
  </si>
  <si>
    <t>洞见消费研究机构</t>
  </si>
  <si>
    <t>百市商业分析所</t>
  </si>
  <si>
    <t>深蓝科技战略研究院</t>
  </si>
  <si>
    <t>磐石建管咨询公司</t>
  </si>
  <si>
    <t>云仓智能供应链平台</t>
  </si>
  <si>
    <t>联创制造优化中心</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</si>
</sst>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804]\ #,##0"/>
    <numFmt numFmtId="165" formatCode="[$¥-804]&quot; &quot;#,##0"/>
  </numFmts>
  <fonts count="17">
    <font>
      <sz val="11.000000"/>
      <color theme="1"/>
      <name val="Calibri"/>
      <scheme val="minor"/>
    </font>
    <font>
      <sz val="11.000000"/>
      <color theme="1"/>
      <name val="WenQuanYi Zen Hei"/>
    </font>
    <font>
      <sz val="11.000000"/>
      <color theme="1"/>
      <name val="Calibri"/>
    </font>
    <font>
      <b/>
      <sz val="26.000000"/>
      <color theme="0"/>
      <name val="WenQuanYi Zen Hei"/>
    </font>
    <font>
      <b/>
      <sz val="12.000000"/>
      <color theme="5" tint="-0.499984740745262"/>
      <name val="WenQuanYi Zen Hei"/>
    </font>
    <font>
      <b/>
      <sz val="12.000000"/>
      <color theme="0"/>
      <name val="WenQuanYi Zen Hei"/>
    </font>
    <font>
      <sz val="12.000000"/>
      <color theme="1"/>
      <name val="WenQuanYi Zen Hei"/>
    </font>
    <font>
      <b/>
      <sz val="12.000000"/>
      <color theme="9" tint="-0.499984740745262"/>
      <name val="WenQuanYi Zen Hei"/>
    </font>
    <font>
      <sz val="12.000000"/>
      <color theme="1"/>
      <name val="Calibri"/>
      <scheme val="minor"/>
    </font>
    <font>
      <sz val="11.000000"/>
      <color theme="1"/>
      <name val="Arial"/>
    </font>
    <font>
      <b/>
      <sz val="12.000000"/>
      <color theme="1"/>
      <name val="WenQuanYi Zen Hei"/>
    </font>
    <font>
      <sz val="11.000000"/>
      <color theme="6" tint="-0.499984740745262"/>
      <name val="WenQuanYi Zen Hei"/>
    </font>
    <font>
      <b/>
      <sz val="10.000000"/>
      <color theme="6" tint="-0.499984740745262"/>
      <name val="WenQuanYi Zen Hei"/>
    </font>
    <font>
      <sz val="10.000000"/>
      <color theme="6" tint="-0.499984740745262"/>
      <name val="WenQuanYi Zen Hei"/>
    </font>
    <font>
      <sz val="11.000000"/>
      <color theme="7" tint="-0.499984740745262"/>
      <name val="WenQuanYi Zen Hei"/>
    </font>
    <font>
      <sz val="11.000000"/>
      <color theme="5" tint="-0.499984740745262"/>
      <name val="WenQuanYi Zen Hei"/>
    </font>
    <font>
      <sz val="11.000000"/>
      <color theme="9" tint="-0.499984740745262"/>
      <name val="WenQuanYi Zen Hei"/>
    </font>
  </fonts>
  <fills count="12">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s>
  <borders count="11">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none"/>
      <bottom style="thin">
        <color theme="9" tint="-0.249977111117893"/>
      </bottom>
      <diagonal style="none"/>
    </border>
    <border>
      <left style="none"/>
      <right style="none"/>
      <top style="thin">
        <color theme="9" tint="-0.249977111117893"/>
      </top>
      <bottom style="none"/>
      <diagonal style="none"/>
    </border>
    <border>
      <left style="thin">
        <color theme="0"/>
      </left>
      <right style="thin">
        <color theme="0"/>
      </right>
      <top style="thin">
        <color theme="0"/>
      </top>
      <bottom style="none"/>
      <diagonal style="none"/>
    </border>
    <border>
      <left style="thin">
        <color theme="0"/>
      </left>
      <right style="none"/>
      <top style="thin">
        <color theme="0"/>
      </top>
      <bottom style="none"/>
      <diagonal style="none"/>
    </border>
    <border>
      <left style="none"/>
      <right style="none"/>
      <top style="thin">
        <color theme="0"/>
      </top>
      <bottom style="none"/>
      <diagonal style="none"/>
    </border>
    <border>
      <left style="none"/>
      <right style="none"/>
      <top style="thin">
        <color theme="0" tint="-0.249977111117893"/>
      </top>
      <bottom style="none"/>
      <diagonal style="none"/>
    </border>
    <border>
      <left style="none"/>
      <right style="none"/>
      <top style="thin">
        <color theme="0" tint="-0.14999847407452621"/>
      </top>
      <bottom style="none"/>
      <diagonal style="none"/>
    </border>
  </borders>
  <cellStyleXfs count="1">
    <xf fontId="0" fillId="0" borderId="0" numFmtId="0" applyNumberFormat="1" applyFont="1" applyFill="1" applyBorder="1"/>
  </cellStyleXfs>
  <cellXfs count="58">
    <xf fontId="0" fillId="0" borderId="0" numFmtId="0" xfId="0"/>
    <xf fontId="1" fillId="2" borderId="0" numFmtId="0" xfId="0" applyFont="1" applyFill="1"/>
    <xf fontId="1" fillId="0" borderId="0" numFmtId="0" xfId="0" applyFont="1"/>
    <xf fontId="2" fillId="0" borderId="0" numFmtId="0" xfId="0" applyFont="1"/>
    <xf fontId="0" fillId="0" borderId="1" numFmtId="0" xfId="0" applyBorder="1"/>
    <xf fontId="1" fillId="2" borderId="0" numFmtId="0" xfId="0" applyFont="1" applyFill="1" applyAlignment="1">
      <alignment wrapText="1"/>
    </xf>
    <xf fontId="3" fillId="3" borderId="0" numFmtId="0" xfId="0" applyFont="1" applyFill="1" applyAlignment="1">
      <alignment horizontal="center" vertical="center"/>
    </xf>
    <xf fontId="1" fillId="0" borderId="0" numFmtId="0" xfId="0" applyFont="1" applyAlignment="1">
      <alignment wrapText="1"/>
    </xf>
    <xf fontId="4" fillId="4" borderId="2" numFmtId="0" xfId="0" applyFont="1" applyFill="1" applyBorder="1" applyAlignment="1">
      <alignment horizontal="center" vertical="center" wrapText="1"/>
    </xf>
    <xf fontId="5" fillId="3" borderId="2" numFmtId="164" xfId="0" applyNumberFormat="1" applyFont="1" applyFill="1" applyBorder="1" applyAlignment="1">
      <alignment horizontal="center" vertical="center" wrapText="1"/>
    </xf>
    <xf fontId="6" fillId="0" borderId="0" numFmtId="0" xfId="0" applyFont="1" applyAlignment="1">
      <alignment horizontal="center" wrapText="1"/>
    </xf>
    <xf fontId="7" fillId="5" borderId="3" numFmtId="0" xfId="0" applyFont="1" applyFill="1" applyBorder="1" applyAlignment="1">
      <alignment horizontal="center" vertical="center" wrapText="1"/>
    </xf>
    <xf fontId="5" fillId="6" borderId="3" numFmtId="164" xfId="0" applyNumberFormat="1" applyFont="1" applyFill="1" applyBorder="1" applyAlignment="1">
      <alignment horizontal="center" vertical="center" wrapText="1"/>
    </xf>
    <xf fontId="0" fillId="2" borderId="0" numFmtId="0" xfId="0" applyFill="1" applyAlignment="1">
      <alignment wrapText="1"/>
    </xf>
    <xf fontId="8" fillId="0" borderId="0" numFmtId="0" xfId="0" applyFont="1" applyAlignment="1">
      <alignment vertical="center" wrapText="1"/>
    </xf>
    <xf fontId="6" fillId="2" borderId="0" numFmtId="0" xfId="0" applyFont="1" applyFill="1" applyAlignment="1">
      <alignment vertical="center" wrapText="1"/>
    </xf>
    <xf fontId="8" fillId="2" borderId="0" numFmtId="0" xfId="0" applyFont="1" applyFill="1" applyAlignment="1">
      <alignment vertical="center" wrapText="1"/>
    </xf>
    <xf fontId="0" fillId="0" borderId="0" numFmtId="0" xfId="0" applyAlignment="1">
      <alignment vertical="center" wrapText="1"/>
    </xf>
    <xf fontId="1" fillId="2" borderId="0" numFmtId="0" xfId="0" applyFont="1" applyFill="1" applyAlignment="1">
      <alignment vertical="center" wrapText="1"/>
    </xf>
    <xf fontId="0" fillId="2" borderId="0" numFmtId="0" xfId="0" applyFill="1" applyAlignment="1">
      <alignment vertical="center" wrapText="1"/>
    </xf>
    <xf fontId="0" fillId="0" borderId="1" numFmtId="0" xfId="0" applyBorder="1" applyAlignment="1">
      <alignment vertical="center" wrapText="1"/>
    </xf>
    <xf fontId="9" fillId="0" borderId="0" numFmtId="0" xfId="0" applyFont="1" applyAlignment="1">
      <alignment vertical="center" wrapText="1"/>
    </xf>
    <xf fontId="2" fillId="2" borderId="0" numFmtId="0" xfId="0" applyFont="1" applyFill="1" applyAlignment="1">
      <alignment vertical="center" wrapText="1"/>
    </xf>
    <xf fontId="6" fillId="7" borderId="0" numFmtId="0" xfId="0" applyFont="1" applyFill="1" applyAlignment="1">
      <alignment horizontal="left" vertical="center" wrapText="1"/>
    </xf>
    <xf fontId="6" fillId="7" borderId="0" numFmtId="0" xfId="0" applyFont="1" applyFill="1" applyAlignment="1">
      <alignment horizontal="center" vertical="center" wrapText="1"/>
    </xf>
    <xf fontId="10" fillId="7" borderId="0" numFmtId="0" xfId="0" applyFont="1" applyFill="1" applyAlignment="1">
      <alignment horizontal="center" vertical="center" wrapText="1"/>
    </xf>
    <xf fontId="1" fillId="8" borderId="0" numFmtId="0" xfId="0" applyFont="1" applyFill="1"/>
    <xf fontId="1" fillId="8" borderId="0" numFmtId="0" xfId="0" applyFont="1" applyFill="1" applyAlignment="1">
      <alignment vertical="center" wrapText="1"/>
    </xf>
    <xf fontId="11" fillId="0" borderId="0" numFmtId="0" xfId="0" applyFont="1" applyAlignment="1">
      <alignment vertical="center" wrapText="1"/>
    </xf>
    <xf fontId="11" fillId="0" borderId="0" numFmtId="0" xfId="0" applyFont="1" applyAlignment="1">
      <alignment horizontal="center" vertical="center" wrapText="1"/>
    </xf>
    <xf fontId="12" fillId="0" borderId="0" numFmtId="164" xfId="0" applyNumberFormat="1" applyFont="1" applyAlignment="1">
      <alignment horizontal="center" vertical="center" wrapText="1"/>
    </xf>
    <xf fontId="13" fillId="0" borderId="0" numFmtId="0" xfId="0" applyFont="1" applyAlignment="1">
      <alignment horizontal="center" vertical="center" wrapText="1"/>
    </xf>
    <xf fontId="14" fillId="9" borderId="0" numFmtId="0" xfId="0" applyFont="1" applyFill="1"/>
    <xf fontId="14" fillId="9" borderId="0" numFmtId="0" xfId="0" applyFont="1" applyFill="1" applyAlignment="1">
      <alignment horizontal="right"/>
    </xf>
    <xf fontId="15" fillId="0" borderId="0" numFmtId="0" xfId="0" applyFont="1" applyAlignment="1">
      <alignment horizontal="left"/>
    </xf>
    <xf fontId="15" fillId="0" borderId="0" numFmtId="165" xfId="0" applyNumberFormat="1" applyFont="1"/>
    <xf fontId="11" fillId="2" borderId="0" numFmtId="0" xfId="0" applyFont="1" applyFill="1" applyAlignment="1">
      <alignment vertical="center" wrapText="1"/>
    </xf>
    <xf fontId="11" fillId="2" borderId="0" numFmtId="0" xfId="0" applyFont="1" applyFill="1" applyAlignment="1">
      <alignment horizontal="center" vertical="center" wrapText="1"/>
    </xf>
    <xf fontId="0" fillId="2" borderId="0" numFmtId="0" xfId="0" applyFill="1"/>
    <xf fontId="14" fillId="9" borderId="0" numFmtId="0" xfId="0" applyFont="1" applyFill="1" applyAlignment="1">
      <alignment horizontal="left"/>
    </xf>
    <xf fontId="14" fillId="9" borderId="0" numFmtId="165" xfId="0" applyNumberFormat="1" applyFont="1" applyFill="1"/>
    <xf fontId="11" fillId="10" borderId="0" numFmtId="0" xfId="0" applyFont="1" applyFill="1"/>
    <xf fontId="11" fillId="10" borderId="0" numFmtId="0" xfId="0" applyFont="1" applyFill="1" applyAlignment="1">
      <alignment horizontal="right"/>
    </xf>
    <xf fontId="16" fillId="5" borderId="4" numFmtId="0" xfId="0" applyFont="1" applyFill="1" applyBorder="1"/>
    <xf fontId="11" fillId="0" borderId="0" numFmtId="0" xfId="0" applyFont="1"/>
    <xf fontId="11" fillId="0" borderId="0" numFmtId="165" xfId="0" applyNumberFormat="1" applyFont="1" applyAlignment="1">
      <alignment horizontal="right"/>
    </xf>
    <xf fontId="16" fillId="0" borderId="0" numFmtId="0" xfId="0" applyFont="1" applyAlignment="1">
      <alignment horizontal="left"/>
    </xf>
    <xf fontId="16" fillId="0" borderId="0" numFmtId="165" xfId="0" applyNumberFormat="1" applyFont="1"/>
    <xf fontId="16" fillId="5" borderId="5" numFmtId="0" xfId="0" applyFont="1" applyFill="1" applyBorder="1" applyAlignment="1">
      <alignment horizontal="left"/>
    </xf>
    <xf fontId="16" fillId="5" borderId="5" numFmtId="165" xfId="0" applyNumberFormat="1" applyFont="1" applyFill="1" applyBorder="1"/>
    <xf fontId="11" fillId="11" borderId="0" numFmtId="0" xfId="0" applyFont="1" applyFill="1"/>
    <xf fontId="11" fillId="11" borderId="0" numFmtId="165" xfId="0" applyNumberFormat="1" applyFont="1" applyFill="1" applyAlignment="1">
      <alignment horizontal="right"/>
    </xf>
    <xf fontId="1" fillId="0" borderId="6" numFmtId="0" xfId="0" applyFont="1" applyBorder="1"/>
    <xf fontId="1" fillId="2" borderId="7" numFmtId="0" xfId="0" applyFont="1" applyFill="1" applyBorder="1"/>
    <xf fontId="1" fillId="2" borderId="8" numFmtId="0" xfId="0" applyFont="1" applyFill="1" applyBorder="1"/>
    <xf fontId="1" fillId="0" borderId="9" numFmtId="0" xfId="0" applyFont="1" applyBorder="1"/>
    <xf fontId="0" fillId="0" borderId="10" numFmtId="0" xfId="0" applyBorder="1"/>
    <xf fontId="1" fillId="0" borderId="10" numFmt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barChart>
        <c:barDir val="col"/>
        <c:grouping val="percentStacked"/>
        <c:varyColors val="0"/>
        <c:ser>
          <c:idx val="0"/>
          <c:order val="0"/>
          <c:tx>
            <c:strRef>
              <c:f>销售报告!$L$15</c:f>
              <c:strCache>
                <c:ptCount val="1"/>
                <c:pt idx="0">
                  <c:v>山东</c:v>
                </c:pt>
              </c:strCache>
            </c:strRef>
          </c:tx>
          <c:spPr bwMode="auto">
            <a:prstGeom prst="rect">
              <a:avLst/>
            </a:prstGeom>
            <a:solidFill>
              <a:srgbClr val="E32D91"/>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销售报告!$K$16:$K$22</c:f>
              <c:strCache>
                <c:ptCount val="7"/>
                <c:pt idx="0">
                  <c:v>周雅雯</c:v>
                </c:pt>
                <c:pt idx="1">
                  <c:v>张雨欣</c:v>
                </c:pt>
                <c:pt idx="2">
                  <c:v>徐安然</c:v>
                </c:pt>
                <c:pt idx="3">
                  <c:v>方晓婷</c:v>
                </c:pt>
                <c:pt idx="4">
                  <c:v>林俊杰</c:v>
                </c:pt>
                <c:pt idx="5">
                  <c:v>王若曦</c:v>
                </c:pt>
                <c:pt idx="6">
                  <c:v>黄子轩</c:v>
                </c:pt>
              </c:strCache>
            </c:strRef>
          </c:cat>
          <c:val>
            <c:numRef>
              <c:f>销售报告!$L$16:$L$22</c:f>
              <c:numCache>
                <c:formatCode>[$¥-804]" "#,##0</c:formatCode>
                <c:ptCount val="7"/>
                <c:pt idx="0">
                  <c:v>54500</c:v>
                </c:pt>
                <c:pt idx="3">
                  <c:v>54500</c:v>
                </c:pt>
                <c:pt idx="5">
                  <c:v>54500</c:v>
                </c:pt>
                <c:pt idx="6">
                  <c:v>218000</c:v>
                </c:pt>
              </c:numCache>
            </c:numRef>
          </c:val>
        </c:ser>
        <c:ser>
          <c:idx val="1"/>
          <c:order val="1"/>
          <c:tx>
            <c:strRef>
              <c:f>销售报告!$M$15</c:f>
              <c:strCache>
                <c:ptCount val="1"/>
                <c:pt idx="0">
                  <c:v>广东</c:v>
                </c:pt>
              </c:strCache>
            </c:strRef>
          </c:tx>
          <c:spPr bwMode="auto">
            <a:prstGeom prst="rect">
              <a:avLst/>
            </a:prstGeom>
            <a:solidFill>
              <a:srgbClr val="D54773"/>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销售报告!$K$16:$K$22</c:f>
              <c:strCache>
                <c:ptCount val="7"/>
                <c:pt idx="0">
                  <c:v>周雅雯</c:v>
                </c:pt>
                <c:pt idx="1">
                  <c:v>张雨欣</c:v>
                </c:pt>
                <c:pt idx="2">
                  <c:v>徐安然</c:v>
                </c:pt>
                <c:pt idx="3">
                  <c:v>方晓婷</c:v>
                </c:pt>
                <c:pt idx="4">
                  <c:v>林俊杰</c:v>
                </c:pt>
                <c:pt idx="5">
                  <c:v>王若曦</c:v>
                </c:pt>
                <c:pt idx="6">
                  <c:v>黄子轩</c:v>
                </c:pt>
              </c:strCache>
            </c:strRef>
          </c:cat>
          <c:val>
            <c:numRef>
              <c:f>销售报告!$M$16:$M$22</c:f>
              <c:numCache>
                <c:formatCode>[$¥-804]" "#,##0</c:formatCode>
                <c:ptCount val="7"/>
                <c:pt idx="2">
                  <c:v>54500</c:v>
                </c:pt>
                <c:pt idx="5">
                  <c:v>109000</c:v>
                </c:pt>
              </c:numCache>
            </c:numRef>
          </c:val>
        </c:ser>
        <c:ser>
          <c:idx val="2"/>
          <c:order val="2"/>
          <c:tx>
            <c:strRef>
              <c:f>销售报告!$N$15</c:f>
              <c:strCache>
                <c:ptCount val="1"/>
                <c:pt idx="0">
                  <c:v>河南</c:v>
                </c:pt>
              </c:strCache>
            </c:strRef>
          </c:tx>
          <c:spPr bwMode="auto">
            <a:prstGeom prst="rect">
              <a:avLst/>
            </a:prstGeom>
            <a:solidFill>
              <a:srgbClr val="C830CC"/>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销售报告!$K$16:$K$22</c:f>
              <c:strCache>
                <c:ptCount val="7"/>
                <c:pt idx="0">
                  <c:v>周雅雯</c:v>
                </c:pt>
                <c:pt idx="1">
                  <c:v>张雨欣</c:v>
                </c:pt>
                <c:pt idx="2">
                  <c:v>徐安然</c:v>
                </c:pt>
                <c:pt idx="3">
                  <c:v>方晓婷</c:v>
                </c:pt>
                <c:pt idx="4">
                  <c:v>林俊杰</c:v>
                </c:pt>
                <c:pt idx="5">
                  <c:v>王若曦</c:v>
                </c:pt>
                <c:pt idx="6">
                  <c:v>黄子轩</c:v>
                </c:pt>
              </c:strCache>
            </c:strRef>
          </c:cat>
          <c:val>
            <c:numRef>
              <c:f>销售报告!$N$16:$N$22</c:f>
              <c:numCache>
                <c:formatCode>[$¥-804]" "#,##0</c:formatCode>
                <c:ptCount val="7"/>
                <c:pt idx="0">
                  <c:v>54500</c:v>
                </c:pt>
                <c:pt idx="1">
                  <c:v>109000</c:v>
                </c:pt>
                <c:pt idx="4">
                  <c:v>54500</c:v>
                </c:pt>
              </c:numCache>
            </c:numRef>
          </c:val>
        </c:ser>
        <c:ser>
          <c:idx val="3"/>
          <c:order val="3"/>
          <c:tx>
            <c:strRef>
              <c:f>销售报告!$O$15</c:f>
              <c:strCache>
                <c:ptCount val="1"/>
                <c:pt idx="0">
                  <c:v>甘肃</c:v>
                </c:pt>
              </c:strCache>
            </c:strRef>
          </c:tx>
          <c:spPr bwMode="auto">
            <a:prstGeom prst="rect">
              <a:avLst/>
            </a:prstGeom>
            <a:solidFill>
              <a:srgbClr val="4775E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销售报告!$K$16:$K$22</c:f>
              <c:strCache>
                <c:ptCount val="7"/>
                <c:pt idx="0">
                  <c:v>周雅雯</c:v>
                </c:pt>
                <c:pt idx="1">
                  <c:v>张雨欣</c:v>
                </c:pt>
                <c:pt idx="2">
                  <c:v>徐安然</c:v>
                </c:pt>
                <c:pt idx="3">
                  <c:v>方晓婷</c:v>
                </c:pt>
                <c:pt idx="4">
                  <c:v>林俊杰</c:v>
                </c:pt>
                <c:pt idx="5">
                  <c:v>王若曦</c:v>
                </c:pt>
                <c:pt idx="6">
                  <c:v>黄子轩</c:v>
                </c:pt>
              </c:strCache>
            </c:strRef>
          </c:cat>
          <c:val>
            <c:numRef>
              <c:f>销售报告!$O$16:$O$22</c:f>
              <c:numCache>
                <c:formatCode>[$¥-804]" "#,##0</c:formatCode>
                <c:ptCount val="7"/>
                <c:pt idx="1">
                  <c:v>109000</c:v>
                </c:pt>
                <c:pt idx="2">
                  <c:v>54500</c:v>
                </c:pt>
                <c:pt idx="4">
                  <c:v>109000</c:v>
                </c:pt>
                <c:pt idx="5">
                  <c:v>109000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1000" i="0" cap="all" spc="117">
                <a:solidFill>
                  <a:schemeClr val="tx1">
                    <a:lumMod val="65000"/>
                    <a:lumOff val="35000"/>
                  </a:schemeClr>
                </a:solidFill>
                <a:latin typeface="WenQuanYi Zen Hei"/>
                <a:ea typeface="WenQuanYi Zen Hei"/>
                <a:cs typeface="WenQuanYi Zen Hei"/>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manualLayout>
          <c:xMode val="edge"/>
          <c:yMode val="edge"/>
          <c:x val="0.340831"/>
          <c:y val="0.023984"/>
        </c:manualLayou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WenQuanYi Zen Hei"/>
              <a:ea typeface="WenQuanYi Zen Hei"/>
              <a:cs typeface="WenQuanYi Zen Hei"/>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b="1">
                <a:latin typeface="WenQuanYi Zen Hei"/>
                <a:ea typeface="WenQuanYi Zen Hei"/>
                <a:cs typeface="WenQuanYi Zen Hei"/>
              </a:defRPr>
            </a:pPr>
            <a:r>
              <a:rPr lang="zh-CN" sz="1600" b="1">
                <a:latin typeface="WenQuanYi Zen Hei"/>
                <a:ea typeface="WenQuanYi Zen Hei"/>
                <a:cs typeface="WenQuanYi Zen Hei"/>
              </a:rPr>
              <a:t>各行业收入</a:t>
            </a:r>
            <a:endParaRPr lang="zh-CN" sz="1600" b="1">
              <a:latin typeface="WenQuanYi Zen Hei"/>
              <a:cs typeface="WenQuanYi Zen Hei"/>
            </a:endParaRPr>
          </a:p>
        </c:rich>
      </c:tx>
      <c:layout>
        <c:manualLayout>
          <c:xMode val="edge"/>
          <c:yMode val="edge"/>
          <c:x val="0.376977"/>
          <c:y val="0.069457"/>
        </c:manualLayout>
      </c:layout>
      <c:overlay val="0"/>
      <c:spPr bwMode="auto">
        <a:prstGeom prst="rect">
          <a:avLst/>
        </a:prstGeom>
        <a:noFill/>
        <a:ln>
          <a:noFill/>
        </a:ln>
      </c:spPr>
    </c:title>
    <c:autoTitleDeleted val="0"/>
    <c:plotArea>
      <c:layout>
        <c:manualLayout>
          <c:layoutTarget val="inner"/>
          <c:xMode val="edge"/>
          <c:yMode val="edge"/>
          <c:x val="0.241130"/>
          <c:y val="0.200900"/>
          <c:w val="0.676260"/>
          <c:h val="0.615320"/>
        </c:manualLayout>
      </c:layout>
      <c:barChart>
        <c:barDir val="bar"/>
        <c:grouping val="clustered"/>
        <c:varyColors val="0"/>
        <c:ser>
          <c:idx val="0"/>
          <c:order val="0"/>
          <c:tx>
            <c:strRef>
              <c:f>销售报告!$O$26</c:f>
              <c:strCache>
                <c:ptCount val="1"/>
                <c:pt idx="0">
                  <c:v>制造</c:v>
                </c:pt>
              </c:strCache>
            </c:strRef>
          </c:tx>
          <c:spPr bwMode="auto">
            <a:prstGeom prst="rect">
              <a:avLst/>
            </a:prstGeom>
            <a:solidFill>
              <a:srgbClr val="E32D91"/>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销售报告!$P$26</c:f>
              <c:numCache>
                <c:formatCode>[$¥-804]" "#,##0</c:formatCode>
                <c:ptCount val="1"/>
                <c:pt idx="0">
                  <c:v>109000</c:v>
                </c:pt>
              </c:numCache>
            </c:numRef>
          </c:val>
        </c:ser>
        <c:ser>
          <c:idx val="1"/>
          <c:order val="1"/>
          <c:tx>
            <c:strRef>
              <c:f>销售报告!$O$27</c:f>
              <c:strCache>
                <c:ptCount val="1"/>
                <c:pt idx="0">
                  <c:v>医疗</c:v>
                </c:pt>
              </c:strCache>
            </c:strRef>
          </c:tx>
          <c:spPr bwMode="auto">
            <a:prstGeom prst="rect">
              <a:avLst/>
            </a:prstGeom>
            <a:solidFill>
              <a:srgbClr val="C830CC"/>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销售报告!$P$27</c:f>
              <c:numCache>
                <c:formatCode>[$¥-804]" "#,##0</c:formatCode>
                <c:ptCount val="1"/>
                <c:pt idx="0">
                  <c:v>109000</c:v>
                </c:pt>
              </c:numCache>
            </c:numRef>
          </c:val>
        </c:ser>
        <c:ser>
          <c:idx val="2"/>
          <c:order val="2"/>
          <c:tx>
            <c:strRef>
              <c:f>销售报告!$O$28</c:f>
              <c:strCache>
                <c:ptCount val="1"/>
                <c:pt idx="0">
                  <c:v>建筑</c:v>
                </c:pt>
              </c:strCache>
            </c:strRef>
          </c:tx>
          <c:spPr bwMode="auto">
            <a:prstGeom prst="rect">
              <a:avLst/>
            </a:prstGeom>
            <a:solidFill>
              <a:srgbClr val="4EA6DC"/>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销售报告!$P$28</c:f>
              <c:numCache>
                <c:formatCode>[$¥-804]" "#,##0</c:formatCode>
                <c:ptCount val="1"/>
                <c:pt idx="0">
                  <c:v>109000</c:v>
                </c:pt>
              </c:numCache>
            </c:numRef>
          </c:val>
        </c:ser>
        <c:ser>
          <c:idx val="3"/>
          <c:order val="3"/>
          <c:tx>
            <c:strRef>
              <c:f>销售报告!$O$29</c:f>
              <c:strCache>
                <c:ptCount val="1"/>
                <c:pt idx="0">
                  <c:v>教育</c:v>
                </c:pt>
              </c:strCache>
            </c:strRef>
          </c:tx>
          <c:spPr bwMode="auto">
            <a:prstGeom prst="rect">
              <a:avLst/>
            </a:prstGeom>
            <a:solidFill>
              <a:srgbClr val="4775E7"/>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销售报告!$P$29</c:f>
              <c:numCache>
                <c:formatCode>[$¥-804]" "#,##0</c:formatCode>
                <c:ptCount val="1"/>
                <c:pt idx="0">
                  <c:v>54500</c:v>
                </c:pt>
              </c:numCache>
            </c:numRef>
          </c:val>
        </c:ser>
        <c:ser>
          <c:idx val="4"/>
          <c:order val="4"/>
          <c:tx>
            <c:strRef>
              <c:f>销售报告!$O$30</c:f>
              <c:strCache>
                <c:ptCount val="1"/>
                <c:pt idx="0">
                  <c:v>科技</c:v>
                </c:pt>
              </c:strCache>
            </c:strRef>
          </c:tx>
          <c:spPr bwMode="auto">
            <a:prstGeom prst="rect">
              <a:avLst/>
            </a:prstGeom>
            <a:solidFill>
              <a:srgbClr val="8971E1"/>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销售报告!$P$30</c:f>
              <c:numCache>
                <c:formatCode>[$¥-804]" "#,##0</c:formatCode>
                <c:ptCount val="1"/>
                <c:pt idx="0">
                  <c:v>218000</c:v>
                </c:pt>
              </c:numCache>
            </c:numRef>
          </c:val>
        </c:ser>
        <c:ser>
          <c:idx val="5"/>
          <c:order val="5"/>
          <c:tx>
            <c:strRef>
              <c:f>销售报告!$O$31</c:f>
              <c:strCache>
                <c:ptCount val="1"/>
                <c:pt idx="0">
                  <c:v>能源</c:v>
                </c:pt>
              </c:strCache>
            </c:strRef>
          </c:tx>
          <c:spPr bwMode="auto">
            <a:prstGeom prst="rect">
              <a:avLst/>
            </a:prstGeom>
            <a:solidFill>
              <a:srgbClr val="D54773"/>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销售报告!$P$31</c:f>
              <c:numCache>
                <c:formatCode>[$¥-804]" "#,##0</c:formatCode>
                <c:ptCount val="1"/>
                <c:pt idx="0">
                  <c:v>109000</c:v>
                </c:pt>
              </c:numCache>
            </c:numRef>
          </c:val>
        </c:ser>
        <c:ser>
          <c:idx val="6"/>
          <c:order val="6"/>
          <c:tx>
            <c:strRef>
              <c:f>销售报告!$O$32</c:f>
              <c:strCache>
                <c:ptCount val="1"/>
                <c:pt idx="0">
                  <c:v>金融</c:v>
                </c:pt>
              </c:strCache>
            </c:strRef>
          </c:tx>
          <c:spPr bwMode="auto">
            <a:prstGeom prst="rect">
              <a:avLst/>
            </a:prstGeom>
            <a:solidFill>
              <a:srgbClr val="901358"/>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销售报告!$P$32</c:f>
              <c:numCache>
                <c:formatCode>[$¥-804]" "#,##0</c:formatCode>
                <c:ptCount val="1"/>
                <c:pt idx="0">
                  <c:v>163500</c:v>
                </c:pt>
              </c:numCache>
            </c:numRef>
          </c:val>
        </c:ser>
        <c:ser>
          <c:idx val="7"/>
          <c:order val="7"/>
          <c:tx>
            <c:strRef>
              <c:f>销售报告!$O$33</c:f>
              <c:strCache>
                <c:ptCount val="1"/>
                <c:pt idx="0">
                  <c:v>零售</c:v>
                </c:pt>
              </c:strCache>
            </c:strRef>
          </c:tx>
          <c:spPr bwMode="auto">
            <a:prstGeom prst="rect">
              <a:avLst/>
            </a:prstGeom>
            <a:solidFill>
              <a:srgbClr val="781D7A"/>
            </a:solidFill>
            <a:ln>
              <a:noFill/>
            </a:ln>
          </c:spPr>
          <c:invertIfNegative val="1"/>
          <c:dLbls>
            <c:dLblPos val="in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chemeClr val="lt1"/>
                    </a:solidFill>
                    <a:latin typeface="+mn-lt"/>
                    <a:ea typeface="+mn-ea"/>
                    <a:cs typeface="+mn-cs"/>
                  </a:defRPr>
                </a:pPr>
                <a:endParaRPr lang="en-US"/>
              </a:p>
            </c:txPr>
          </c:dLbls>
          <c:val>
            <c:numRef>
              <c:f>销售报告!$P$33</c:f>
              <c:numCache>
                <c:formatCode>[$¥-804]" "#,##0</c:formatCode>
                <c:ptCount val="1"/>
                <c:pt idx="0">
                  <c:v>272500</c:v>
                </c:pt>
              </c:numCache>
            </c:numRef>
          </c:val>
        </c:ser>
        <c:dLbls>
          <c:dLblPos val="inEnd"/>
          <c:separator xml:space="preserve"> </c:separator>
          <c:showBubbleSize val="0"/>
          <c:showCatName val="0"/>
          <c:showLeaderLines val="0"/>
          <c:showLegendKey val="0"/>
          <c:showPercent val="0"/>
          <c:showSerName val="0"/>
          <c:showVal val="1"/>
        </c:dLbls>
        <c:gapWidth val="150"/>
        <c:axId val="2140842451"/>
        <c:axId val="2140842452"/>
      </c:barChart>
      <c:catAx>
        <c:axId val="2140842451"/>
        <c:scaling>
          <c:orientation val="minMax"/>
        </c:scaling>
        <c:delete val="1"/>
        <c:axPos val="l"/>
        <c:numFmt formatCode="General" sourceLinked="1"/>
        <c:majorTickMark val="out"/>
        <c:minorTickMark val="none"/>
        <c:tickLblPos val="high"/>
        <c:crossAx val="2140842452"/>
        <c:crosses val="autoZero"/>
        <c:auto val="1"/>
        <c:lblAlgn val="ctr"/>
        <c:lblOffset val="100"/>
        <c:tickMarkSkip val="1"/>
        <c:noMultiLvlLbl val="0"/>
      </c:catAx>
      <c:valAx>
        <c:axId val="2140842452"/>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804]&quot; &quot;#,##0" sourceLinked="1"/>
        <c:majorTickMark val="out"/>
        <c:minorTickMark val="none"/>
        <c:tickLblPos val="nextTo"/>
        <c:spPr bwMode="auto">
          <a:prstGeom prst="rect">
            <a:avLst/>
          </a:prstGeom>
          <a:noFill/>
          <a:ln>
            <a:noFill/>
          </a:ln>
        </c:spPr>
        <c:txPr>
          <a:bodyPr/>
          <a:lstStyle/>
          <a:p>
            <a:pPr>
              <a:defRPr sz="900" b="0">
                <a:solidFill>
                  <a:schemeClr val="tx1">
                    <a:lumMod val="65000"/>
                    <a:lumOff val="35000"/>
                  </a:schemeClr>
                </a:solidFill>
                <a:latin typeface="Calibri"/>
                <a:ea typeface="Arial"/>
                <a:cs typeface="Arial"/>
              </a:defRPr>
            </a:pPr>
            <a:endParaRPr lang="en-US"/>
          </a:p>
        </c:txPr>
        <c:crossAx val="2140842451"/>
        <c:crosses val="autoZero"/>
        <c:crossesAt val="1.000000"/>
        <c:crossBetween val="between"/>
      </c:valAx>
      <c:spPr bwMode="auto">
        <a:prstGeom prst="rect">
          <a:avLst/>
        </a:prstGeom>
        <a:noFill/>
        <a:ln>
          <a:noFill/>
        </a:ln>
      </c:spPr>
    </c:plotArea>
    <c:legend>
      <c:legendPos val="t"/>
      <c:layout>
        <c:manualLayout>
          <c:xMode val="edge"/>
          <c:yMode val="edge"/>
          <c:x val="0.041850"/>
          <c:y val="0.158710"/>
          <c:w val="0.127550"/>
          <c:h val="0.77321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1100" b="0">
              <a:solidFill>
                <a:schemeClr val="tx1">
                  <a:lumMod val="65000"/>
                  <a:lumOff val="35000"/>
                </a:schemeClr>
              </a:solidFill>
              <a:latin typeface="WenQuanYi Zen Hei"/>
              <a:ea typeface="WenQuanYi Zen Hei"/>
              <a:cs typeface="WenQuanYi Zen Hei"/>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900" b="0">
          <a:solidFill>
            <a:schemeClr val="tx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3" y="2045603"/>
    <xdr:ext cx="2289780"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2" y="990359"/>
    <xdr:ext cx="2289779" cy="975725"/>
    <mc:AlternateContent xmlns:mc="http://schemas.openxmlformats.org/markup-compatibility/2006">
      <mc:Choice xmlns:sle15="http://schemas.microsoft.com/office/drawing/2012/slicer" Requires="sle15">
        <xdr:graphicFrame>
          <xdr:nvGraphicFramePr>
            <xdr:cNvPr id="1289769622" name="Region"/>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464343</xdr:colOff>
      <xdr:row>2</xdr:row>
      <xdr:rowOff>323610</xdr:rowOff>
    </xdr:from>
    <xdr:to>
      <xdr:col>15</xdr:col>
      <xdr:colOff>1128712</xdr:colOff>
      <xdr:row>11</xdr:row>
      <xdr:rowOff>56266</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123823</xdr:colOff>
      <xdr:row>2</xdr:row>
      <xdr:rowOff>323609</xdr:rowOff>
    </xdr:from>
    <xdr:to>
      <xdr:col>7</xdr:col>
      <xdr:colOff>314057</xdr:colOff>
      <xdr:row>11</xdr:row>
      <xdr:rowOff>61027</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客户名称" numFmtId="0">
      <sharedItems/>
    </cacheField>
    <cacheField name="行业" numFmtId="0">
      <sharedItems/>
    </cacheField>
    <cacheField name="咨询服务" numFmtId="0">
      <sharedItems/>
    </cacheField>
    <cacheField name="项目持续时间" numFmtId="0">
      <sharedItems/>
    </cacheField>
    <cacheField name="总费用" numFmtId="164">
      <sharedItems containsSemiMixedTypes="0" containsString="0" containsNumber="1" containsInteger="1" minValue="54500" maxValue="54500" count="1">
        <n v="54500"/>
      </sharedItems>
    </cacheField>
    <cacheField name="状态" numFmtId="0">
      <sharedItems/>
    </cacheField>
    <cacheField name="地区" numFmtId="0">
      <sharedItems count="4">
        <s v="甘肃"/>
        <s v="山东"/>
        <s v="广东"/>
        <s v="河南"/>
      </sharedItems>
    </cacheField>
    <cacheField name="销售代表" numFmtId="0">
      <sharedItems count="7">
        <s v="林俊杰"/>
        <s v="王若曦"/>
        <s v="张雨欣"/>
        <s v="黄子轩"/>
        <s v="周雅雯"/>
        <s v="徐安然"/>
        <s v="方晓婷"/>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客户名称" numFmtId="0">
      <sharedItems/>
    </cacheField>
    <cacheField name="行业" numFmtId="0">
      <sharedItems/>
    </cacheField>
    <cacheField name="咨询服务" numFmtId="0">
      <sharedItems/>
    </cacheField>
    <cacheField name="项目持续时间" numFmtId="0">
      <sharedItems/>
    </cacheField>
    <cacheField name="总费用" numFmtId="164">
      <sharedItems containsSemiMixedTypes="0" containsString="0" containsNumber="1" containsInteger="1" minValue="54500" maxValue="54500"/>
    </cacheField>
    <cacheField name="状态" numFmtId="0">
      <sharedItems count="2">
        <s v="已完成"/>
        <s v="进行中"/>
      </sharedItems>
    </cacheField>
    <cacheField name="地区" numFmtId="0">
      <sharedItems count="4">
        <s v="甘肃"/>
        <s v="山东"/>
        <s v="广东"/>
        <s v="河南"/>
      </sharedItems>
    </cacheField>
    <cacheField name="销售代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客户名称" numFmtId="0">
      <sharedItems/>
    </cacheField>
    <cacheField name="行业" numFmtId="0">
      <sharedItems count="8">
        <s v="科技"/>
        <s v="医疗"/>
        <s v="金融"/>
        <s v="制造"/>
        <s v="零售"/>
        <s v="能源"/>
        <s v="教育"/>
        <s v="建筑"/>
      </sharedItems>
    </cacheField>
    <cacheField name="咨询服务" numFmtId="0">
      <sharedItems/>
    </cacheField>
    <cacheField name="项目持续时间" numFmtId="0">
      <sharedItems/>
    </cacheField>
    <cacheField name="总费用" numFmtId="164">
      <sharedItems containsSemiMixedTypes="0" containsString="0" containsNumber="1" containsInteger="1" minValue="54500" maxValue="54500"/>
    </cacheField>
    <cacheField name="状态" numFmtId="0">
      <sharedItems/>
    </cacheField>
    <cacheField name="地区" numFmtId="0">
      <sharedItems/>
    </cacheField>
    <cacheField name="销售代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智远战略咨询集团"/>
    <s v="科技"/>
    <s v="战略规划"/>
    <s v="3个月"/>
    <x v="0"/>
    <s v="已完成"/>
    <x v="0"/>
    <x v="0"/>
  </r>
  <r>
    <s v="捷康医疗流程研究院"/>
    <s v="医疗"/>
    <s v="流程改进"/>
    <s v="4个月"/>
    <x v="0"/>
    <s v="进行中"/>
    <x v="1"/>
    <x v="1"/>
  </r>
  <r>
    <s v="金盾风控顾问公司"/>
    <s v="金融"/>
    <s v="风险管理"/>
    <s v="2个月"/>
    <x v="0"/>
    <s v="已完成"/>
    <x v="2"/>
    <x v="1"/>
  </r>
  <r>
    <s v="链通工业解决方案"/>
    <s v="制造"/>
    <s v="供应链优化"/>
    <s v="1个月"/>
    <x v="0"/>
    <s v="已完成"/>
    <x v="3"/>
    <x v="2"/>
  </r>
  <r>
    <s v="商眼零售数据实验室"/>
    <s v="零售"/>
    <s v="市场分析"/>
    <s v="6个月"/>
    <x v="0"/>
    <s v="已完成"/>
    <x v="1"/>
    <x v="3"/>
  </r>
  <r>
    <s v="安泰金融安全智库"/>
    <s v="金融"/>
    <s v="风险管理"/>
    <s v="2个月"/>
    <x v="0"/>
    <s v="已完成"/>
    <x v="1"/>
    <x v="4"/>
  </r>
  <r>
    <s v="稳汇金融咨询事务所"/>
    <s v="金融"/>
    <s v="风险管理"/>
    <s v="5个月"/>
    <x v="0"/>
    <s v="进行中"/>
    <x v="3"/>
    <x v="2"/>
  </r>
  <r>
    <s v="数观科技研究院"/>
    <s v="科技"/>
    <s v="市场分析"/>
    <s v="1个月"/>
    <x v="0"/>
    <s v="进行中"/>
    <x v="0"/>
    <x v="5"/>
  </r>
  <r>
    <s v="绿源能源战略中心"/>
    <s v="能源"/>
    <s v="可持续发展战略"/>
    <s v="2个月"/>
    <x v="0"/>
    <s v="已完成"/>
    <x v="2"/>
    <x v="1"/>
  </r>
  <r>
    <s v="优学教育优化机构"/>
    <s v="教育"/>
    <s v="流程改进"/>
    <s v="5个月"/>
    <x v="0"/>
    <s v="已完成"/>
    <x v="1"/>
    <x v="6"/>
  </r>
  <r>
    <s v="精医项目管理联盟"/>
    <s v="医疗"/>
    <s v="项目管理"/>
    <s v="1个月"/>
    <x v="0"/>
    <s v="已完成"/>
    <x v="1"/>
    <x v="3"/>
  </r>
  <r>
    <s v="长青能源安全顾问"/>
    <s v="能源"/>
    <s v="风险管理"/>
    <s v="2个月"/>
    <x v="0"/>
    <s v="已完成"/>
    <x v="1"/>
    <x v="3"/>
  </r>
  <r>
    <s v="极链零售供应链公司"/>
    <s v="零售"/>
    <s v="供应链优化"/>
    <s v="5个月"/>
    <x v="0"/>
    <s v="已完成"/>
    <x v="0"/>
    <x v="2"/>
  </r>
  <r>
    <s v="筑蓝建筑工程智库"/>
    <s v="建筑"/>
    <s v="战略规划"/>
    <s v="4个月"/>
    <x v="0"/>
    <s v="已完成"/>
    <x v="3"/>
    <x v="0"/>
  </r>
  <r>
    <s v="零碳科技咨询中心"/>
    <s v="科技"/>
    <s v="可持续发展战略"/>
    <s v="1个月"/>
    <x v="0"/>
    <s v="进行中"/>
    <x v="1"/>
    <x v="3"/>
  </r>
  <r>
    <s v="洞见消费研究机构"/>
    <s v="零售"/>
    <s v="市场分析"/>
    <s v="2个月"/>
    <x v="0"/>
    <s v="已完成"/>
    <x v="0"/>
    <x v="1"/>
  </r>
  <r>
    <s v="百市商业分析所"/>
    <s v="零售"/>
    <s v="市场分析"/>
    <s v="6个月"/>
    <x v="0"/>
    <s v="已完成"/>
    <x v="0"/>
    <x v="2"/>
  </r>
  <r>
    <s v="深蓝科技战略研究院"/>
    <s v="科技"/>
    <s v="可持续发展战略"/>
    <s v="3个月"/>
    <x v="0"/>
    <s v="已完成"/>
    <x v="0"/>
    <x v="0"/>
  </r>
  <r>
    <s v="磐石建管咨询公司"/>
    <s v="建筑"/>
    <s v="项目管理"/>
    <s v="5个月"/>
    <x v="0"/>
    <s v="已完成"/>
    <x v="2"/>
    <x v="5"/>
  </r>
  <r>
    <s v="云仓智能供应链平台"/>
    <s v="零售"/>
    <s v="供应链优化"/>
    <s v="4个月"/>
    <x v="0"/>
    <s v="已完成"/>
    <x v="3"/>
    <x v="4"/>
  </r>
  <r>
    <s v="联创制造优化中心"/>
    <s v="制造"/>
    <s v="供应链优化"/>
    <s v="6个月"/>
    <x v="0"/>
    <s v="已完成"/>
    <x v="0"/>
    <x v="1"/>
  </r>
</pivotCacheRecords>
</file>

<file path=xl/pivotCache/pivotCacheRecords2.xml><?xml version="1.0" encoding="utf-8"?>
<pivotCacheRecords xmlns="http://schemas.openxmlformats.org/spreadsheetml/2006/main" xmlns:r="http://schemas.openxmlformats.org/officeDocument/2006/relationships" count="21">
  <r>
    <s v="智远战略咨询集团"/>
    <s v="科技"/>
    <s v="战略规划"/>
    <s v="3个月"/>
    <n v="54500"/>
    <x v="0"/>
    <x v="0"/>
    <s v="林俊杰"/>
  </r>
  <r>
    <s v="捷康医疗流程研究院"/>
    <s v="医疗"/>
    <s v="流程改进"/>
    <s v="4个月"/>
    <n v="54500"/>
    <x v="1"/>
    <x v="1"/>
    <s v="王若曦"/>
  </r>
  <r>
    <s v="金盾风控顾问公司"/>
    <s v="金融"/>
    <s v="风险管理"/>
    <s v="2个月"/>
    <n v="54500"/>
    <x v="0"/>
    <x v="2"/>
    <s v="王若曦"/>
  </r>
  <r>
    <s v="链通工业解决方案"/>
    <s v="制造"/>
    <s v="供应链优化"/>
    <s v="1个月"/>
    <n v="54500"/>
    <x v="0"/>
    <x v="3"/>
    <s v="张雨欣"/>
  </r>
  <r>
    <s v="商眼零售数据实验室"/>
    <s v="零售"/>
    <s v="市场分析"/>
    <s v="6个月"/>
    <n v="54500"/>
    <x v="0"/>
    <x v="1"/>
    <s v="黄子轩"/>
  </r>
  <r>
    <s v="安泰金融安全智库"/>
    <s v="金融"/>
    <s v="风险管理"/>
    <s v="2个月"/>
    <n v="54500"/>
    <x v="0"/>
    <x v="1"/>
    <s v="周雅雯"/>
  </r>
  <r>
    <s v="稳汇金融咨询事务所"/>
    <s v="金融"/>
    <s v="风险管理"/>
    <s v="5个月"/>
    <n v="54500"/>
    <x v="1"/>
    <x v="3"/>
    <s v="张雨欣"/>
  </r>
  <r>
    <s v="数观科技研究院"/>
    <s v="科技"/>
    <s v="市场分析"/>
    <s v="1个月"/>
    <n v="54500"/>
    <x v="1"/>
    <x v="0"/>
    <s v="徐安然"/>
  </r>
  <r>
    <s v="绿源能源战略中心"/>
    <s v="能源"/>
    <s v="可持续发展战略"/>
    <s v="2个月"/>
    <n v="54500"/>
    <x v="0"/>
    <x v="2"/>
    <s v="王若曦"/>
  </r>
  <r>
    <s v="优学教育优化机构"/>
    <s v="教育"/>
    <s v="流程改进"/>
    <s v="5个月"/>
    <n v="54500"/>
    <x v="0"/>
    <x v="1"/>
    <s v="方晓婷"/>
  </r>
  <r>
    <s v="精医项目管理联盟"/>
    <s v="医疗"/>
    <s v="项目管理"/>
    <s v="1个月"/>
    <n v="54500"/>
    <x v="0"/>
    <x v="1"/>
    <s v="黄子轩"/>
  </r>
  <r>
    <s v="长青能源安全顾问"/>
    <s v="能源"/>
    <s v="风险管理"/>
    <s v="2个月"/>
    <n v="54500"/>
    <x v="0"/>
    <x v="1"/>
    <s v="黄子轩"/>
  </r>
  <r>
    <s v="极链零售供应链公司"/>
    <s v="零售"/>
    <s v="供应链优化"/>
    <s v="5个月"/>
    <n v="54500"/>
    <x v="0"/>
    <x v="0"/>
    <s v="张雨欣"/>
  </r>
  <r>
    <s v="筑蓝建筑工程智库"/>
    <s v="建筑"/>
    <s v="战略规划"/>
    <s v="4个月"/>
    <n v="54500"/>
    <x v="0"/>
    <x v="3"/>
    <s v="林俊杰"/>
  </r>
  <r>
    <s v="零碳科技咨询中心"/>
    <s v="科技"/>
    <s v="可持续发展战略"/>
    <s v="1个月"/>
    <n v="54500"/>
    <x v="1"/>
    <x v="1"/>
    <s v="黄子轩"/>
  </r>
  <r>
    <s v="洞见消费研究机构"/>
    <s v="零售"/>
    <s v="市场分析"/>
    <s v="2个月"/>
    <n v="54500"/>
    <x v="0"/>
    <x v="0"/>
    <s v="王若曦"/>
  </r>
  <r>
    <s v="百市商业分析所"/>
    <s v="零售"/>
    <s v="市场分析"/>
    <s v="6个月"/>
    <n v="54500"/>
    <x v="0"/>
    <x v="0"/>
    <s v="张雨欣"/>
  </r>
  <r>
    <s v="深蓝科技战略研究院"/>
    <s v="科技"/>
    <s v="可持续发展战略"/>
    <s v="3个月"/>
    <n v="54500"/>
    <x v="0"/>
    <x v="0"/>
    <s v="林俊杰"/>
  </r>
  <r>
    <s v="磐石建管咨询公司"/>
    <s v="建筑"/>
    <s v="项目管理"/>
    <s v="5个月"/>
    <n v="54500"/>
    <x v="0"/>
    <x v="2"/>
    <s v="徐安然"/>
  </r>
  <r>
    <s v="云仓智能供应链平台"/>
    <s v="零售"/>
    <s v="供应链优化"/>
    <s v="4个月"/>
    <n v="54500"/>
    <x v="0"/>
    <x v="3"/>
    <s v="周雅雯"/>
  </r>
  <r>
    <s v="联创制造优化中心"/>
    <s v="制造"/>
    <s v="供应链优化"/>
    <s v="6个月"/>
    <n v="54500"/>
    <x v="0"/>
    <x v="0"/>
    <s v="王若曦"/>
  </r>
</pivotCacheRecords>
</file>

<file path=xl/pivotCache/pivotCacheRecords3.xml><?xml version="1.0" encoding="utf-8"?>
<pivotCacheRecords xmlns="http://schemas.openxmlformats.org/spreadsheetml/2006/main" xmlns:r="http://schemas.openxmlformats.org/officeDocument/2006/relationships" count="21">
  <r>
    <s v="智远战略咨询集团"/>
    <x v="0"/>
    <s v="战略规划"/>
    <s v="3个月"/>
    <n v="54500"/>
    <s v="已完成"/>
    <s v="甘肃"/>
    <s v="林俊杰"/>
  </r>
  <r>
    <s v="捷康医疗流程研究院"/>
    <x v="1"/>
    <s v="流程改进"/>
    <s v="4个月"/>
    <n v="54500"/>
    <s v="进行中"/>
    <s v="山东"/>
    <s v="王若曦"/>
  </r>
  <r>
    <s v="金盾风控顾问公司"/>
    <x v="2"/>
    <s v="风险管理"/>
    <s v="2个月"/>
    <n v="54500"/>
    <s v="已完成"/>
    <s v="广东"/>
    <s v="王若曦"/>
  </r>
  <r>
    <s v="链通工业解决方案"/>
    <x v="3"/>
    <s v="供应链优化"/>
    <s v="1个月"/>
    <n v="54500"/>
    <s v="已完成"/>
    <s v="河南"/>
    <s v="张雨欣"/>
  </r>
  <r>
    <s v="商眼零售数据实验室"/>
    <x v="4"/>
    <s v="市场分析"/>
    <s v="6个月"/>
    <n v="54500"/>
    <s v="已完成"/>
    <s v="山东"/>
    <s v="黄子轩"/>
  </r>
  <r>
    <s v="安泰金融安全智库"/>
    <x v="2"/>
    <s v="风险管理"/>
    <s v="2个月"/>
    <n v="54500"/>
    <s v="已完成"/>
    <s v="山东"/>
    <s v="周雅雯"/>
  </r>
  <r>
    <s v="稳汇金融咨询事务所"/>
    <x v="2"/>
    <s v="风险管理"/>
    <s v="5个月"/>
    <n v="54500"/>
    <s v="进行中"/>
    <s v="河南"/>
    <s v="张雨欣"/>
  </r>
  <r>
    <s v="数观科技研究院"/>
    <x v="0"/>
    <s v="市场分析"/>
    <s v="1个月"/>
    <n v="54500"/>
    <s v="进行中"/>
    <s v="甘肃"/>
    <s v="徐安然"/>
  </r>
  <r>
    <s v="绿源能源战略中心"/>
    <x v="5"/>
    <s v="可持续发展战略"/>
    <s v="2个月"/>
    <n v="54500"/>
    <s v="已完成"/>
    <s v="广东"/>
    <s v="王若曦"/>
  </r>
  <r>
    <s v="优学教育优化机构"/>
    <x v="6"/>
    <s v="流程改进"/>
    <s v="5个月"/>
    <n v="54500"/>
    <s v="已完成"/>
    <s v="山东"/>
    <s v="方晓婷"/>
  </r>
  <r>
    <s v="精医项目管理联盟"/>
    <x v="1"/>
    <s v="项目管理"/>
    <s v="1个月"/>
    <n v="54500"/>
    <s v="已完成"/>
    <s v="山东"/>
    <s v="黄子轩"/>
  </r>
  <r>
    <s v="长青能源安全顾问"/>
    <x v="5"/>
    <s v="风险管理"/>
    <s v="2个月"/>
    <n v="54500"/>
    <s v="已完成"/>
    <s v="山东"/>
    <s v="黄子轩"/>
  </r>
  <r>
    <s v="极链零售供应链公司"/>
    <x v="4"/>
    <s v="供应链优化"/>
    <s v="5个月"/>
    <n v="54500"/>
    <s v="已完成"/>
    <s v="甘肃"/>
    <s v="张雨欣"/>
  </r>
  <r>
    <s v="筑蓝建筑工程智库"/>
    <x v="7"/>
    <s v="战略规划"/>
    <s v="4个月"/>
    <n v="54500"/>
    <s v="已完成"/>
    <s v="河南"/>
    <s v="林俊杰"/>
  </r>
  <r>
    <s v="零碳科技咨询中心"/>
    <x v="0"/>
    <s v="可持续发展战略"/>
    <s v="1个月"/>
    <n v="54500"/>
    <s v="进行中"/>
    <s v="山东"/>
    <s v="黄子轩"/>
  </r>
  <r>
    <s v="洞见消费研究机构"/>
    <x v="4"/>
    <s v="市场分析"/>
    <s v="2个月"/>
    <n v="54500"/>
    <s v="已完成"/>
    <s v="甘肃"/>
    <s v="王若曦"/>
  </r>
  <r>
    <s v="百市商业分析所"/>
    <x v="4"/>
    <s v="市场分析"/>
    <s v="6个月"/>
    <n v="54500"/>
    <s v="已完成"/>
    <s v="甘肃"/>
    <s v="张雨欣"/>
  </r>
  <r>
    <s v="深蓝科技战略研究院"/>
    <x v="0"/>
    <s v="可持续发展战略"/>
    <s v="3个月"/>
    <n v="54500"/>
    <s v="已完成"/>
    <s v="甘肃"/>
    <s v="林俊杰"/>
  </r>
  <r>
    <s v="磐石建管咨询公司"/>
    <x v="7"/>
    <s v="项目管理"/>
    <s v="5个月"/>
    <n v="54500"/>
    <s v="已完成"/>
    <s v="广东"/>
    <s v="徐安然"/>
  </r>
  <r>
    <s v="云仓智能供应链平台"/>
    <x v="4"/>
    <s v="供应链优化"/>
    <s v="4个月"/>
    <n v="54500"/>
    <s v="已完成"/>
    <s v="河南"/>
    <s v="周雅雯"/>
  </r>
  <r>
    <s v="联创制造优化中心"/>
    <x v="3"/>
    <s v="供应链优化"/>
    <s v="6个月"/>
    <n v="54500"/>
    <s v="已完成"/>
    <s v="甘肃"/>
    <s v="王若曦"/>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СводнаяТаблица1" cacheId="0"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K14:P23" firstHeaderRow="1" firstDataRow="2" firstDataCol="1"/>
  <pivotFields count="8">
    <pivotField showAll="0"/>
    <pivotField showAll="0"/>
    <pivotField showAll="0"/>
    <pivotField showAll="0"/>
    <pivotField dataField="1" numFmtId="164" showAll="0">
      <items count="2">
        <item x="0"/>
        <item t="default"/>
      </items>
    </pivotField>
    <pivotField showAll="0"/>
    <pivotField axis="axisCol" showAll="0">
      <items count="5">
        <item x="1"/>
        <item x="2"/>
        <item x="3"/>
        <item x="0"/>
        <item t="default"/>
      </items>
    </pivotField>
    <pivotField axis="axisRow" showAll="0">
      <items count="8">
        <item x="4"/>
        <item x="2"/>
        <item x="5"/>
        <item x="6"/>
        <item x="0"/>
        <item x="1"/>
        <item x="3"/>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总费" fld="4" baseField="0" baseItem="0" numFmtId="165"/>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数据透视表2" cacheId="1"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3"/>
        <item x="1"/>
        <item x="7"/>
        <item x="6"/>
        <item n="科技" x="0"/>
        <item x="5"/>
        <item x="2"/>
        <item x="4"/>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总费" fld="4" baseField="0" baseItem="0" numFmtId="165"/>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数据透视表1" cacheId="2" applyNumberFormats="0" applyBorderFormats="0" applyFontFormats="0" applyPatternFormats="0" applyAlignmentFormats="0" applyWidthHeightFormats="1" dataCaption="值"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0"/>
        <item x="1"/>
        <item t="default"/>
      </items>
    </pivotField>
    <pivotField axis="axisRow" compact="0" showAll="0">
      <items count="5">
        <item x="1"/>
        <item x="2"/>
        <item x="3"/>
        <item x="0"/>
        <item t="default"/>
      </items>
    </pivotField>
    <pivotField compact="0" showAll="0"/>
  </pivotFields>
  <rowFields count="2">
    <field x="5"/>
    <field x="6"/>
  </rowFields>
  <rowItems count="10">
    <i>
      <x/>
    </i>
    <i r="1">
      <x/>
    </i>
    <i r="1">
      <x v="1"/>
    </i>
    <i r="1">
      <x v="2"/>
    </i>
    <i r="1">
      <x v="3"/>
    </i>
    <i>
      <x v="1"/>
    </i>
    <i r="1">
      <x/>
    </i>
    <i r="1">
      <x v="2"/>
    </i>
    <i r="1">
      <x v="3"/>
    </i>
    <i t="grand">
      <x/>
    </i>
  </rowItems>
  <colItems count="1">
    <i/>
  </colItems>
  <dataFields count="1">
    <dataField name="总费" fld="4" baseField="0" baseItem="0" numFmtId="165"/>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客户名称">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地区">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客户名称" startItem="0" columnCount="1" showCaption="1" level="0" style="SlicerStyleLight2" lockedPosition="0" rowHeight="241300"/>
  <slicer name="Region" xr10:uid="{56431874-152C-1A23-8947-1E49D03FE0A8}" cache="Slicer_Region" caption="地区"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客户名称"/>
    <tableColumn id="2" name="行业"/>
    <tableColumn id="3" name="咨询服务"/>
    <tableColumn id="4" name="项目持续时间"/>
    <tableColumn id="5" name="总费用"/>
    <tableColumn id="6" name="状态"/>
    <tableColumn id="7" name="地区"/>
    <tableColumn id="8" name="销售代表"/>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Red Violet">
      <a:dk1>
        <a:srgbClr val="000000"/>
      </a:dk1>
      <a:lt1>
        <a:srgbClr val="FFFFFF"/>
      </a:lt1>
      <a:dk2>
        <a:srgbClr val="454551"/>
      </a:dk2>
      <a:lt2>
        <a:srgbClr val="D8D9DC"/>
      </a:lt2>
      <a:accent1>
        <a:srgbClr val="E32D91"/>
      </a:accent1>
      <a:accent2>
        <a:srgbClr val="C830CC"/>
      </a:accent2>
      <a:accent3>
        <a:srgbClr val="4EA6DC"/>
      </a:accent3>
      <a:accent4>
        <a:srgbClr val="4775E7"/>
      </a:accent4>
      <a:accent5>
        <a:srgbClr val="8971E1"/>
      </a:accent5>
      <a:accent6>
        <a:srgbClr val="D54773"/>
      </a:accent6>
      <a:hlink>
        <a:srgbClr val="6B9F25"/>
      </a:hlink>
      <a:folHlink>
        <a:srgbClr val="8C8C8C"/>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1" zoomScale="100" workbookViewId="0">
      <pane ySplit="2" topLeftCell="A3" activePane="bottomLeft" state="frozen"/>
      <selection activeCell="F16" activeCellId="0" sqref="F16"/>
    </sheetView>
  </sheetViews>
  <sheetFormatPr defaultRowHeight="14.25"/>
  <cols>
    <col customWidth="1" min="1" max="1" style="1" width="2.6640625"/>
    <col customWidth="1" min="2" max="2" style="2" width="20.5546875"/>
    <col customWidth="1" min="3" max="3" style="2" width="13.33203125"/>
    <col customWidth="1" min="4" max="4" style="2" width="23.5546875"/>
    <col customWidth="1" min="5" max="5" style="2" width="15.109375"/>
    <col customWidth="1" min="6" max="6" style="2" width="14.33203125"/>
    <col customWidth="1" min="7" max="7" style="2" width="13.6640625"/>
    <col customWidth="1" min="8" max="8" style="2" width="18.6640625"/>
    <col bestFit="1" customWidth="1" min="9" max="9" style="2" width="17.6640625"/>
    <col customWidth="1" min="10" max="10" style="1" width="3.6640625"/>
    <col customWidth="1" min="11" max="11" style="2" width="16.44140625"/>
    <col customWidth="1" min="12" max="12" style="2" width="14.33203125"/>
    <col customWidth="1" min="13" max="13" style="2" width="15.109375"/>
    <col customWidth="1" min="14" max="14" style="2" width="13.109375"/>
    <col customWidth="1" min="15" max="16" style="2" width="14.44140625"/>
    <col bestFit="1" customWidth="1" min="17" max="17" style="3" width="9.109375"/>
    <col customWidth="1" min="18" max="18" style="4" width="26.5546875"/>
    <col bestFit="1" customWidth="1" min="19" max="19" width="21.88671875"/>
    <col bestFit="1" min="20" max="20" width="28.109375"/>
    <col bestFit="1" min="21" max="21" width="12.33203125"/>
    <col bestFit="1" min="22" max="22" width="16.109375"/>
    <col bestFit="1" min="23" max="23" width="17.21875"/>
    <col bestFit="1" min="24" max="25" width="19.6640625"/>
    <col bestFit="1" min="26" max="26" width="18.5546875"/>
    <col bestFit="1" min="27" max="27" width="12.77734375"/>
    <col bestFit="1" min="28" max="28" width="15.77734375"/>
    <col bestFit="1" min="29" max="29" width="14.109375"/>
    <col bestFit="1" min="30" max="30" width="10.33203125"/>
    <col bestFit="1" min="31" max="31" width="12.33203125"/>
    <col bestFit="1" min="32" max="32" width="13.77734375"/>
    <col bestFit="1" min="33" max="33" width="10.77734375"/>
    <col bestFit="1" min="34" max="34" width="12.77734375"/>
    <col bestFit="1" min="35" max="35" width="10.77734375"/>
    <col min="36" max="66" width="9.109375"/>
  </cols>
  <sheetData>
    <row r="1" ht="9.75" customHeight="1"/>
    <row r="2" ht="43.200000000000003" customHeight="1">
      <c r="A2" s="5"/>
      <c r="B2" s="6" t="s">
        <v>0</v>
      </c>
      <c r="C2" s="6"/>
      <c r="D2" s="6"/>
      <c r="E2" s="6"/>
      <c r="F2" s="6"/>
      <c r="G2" s="6"/>
      <c r="H2" s="7"/>
      <c r="I2" s="8" t="s">
        <v>1</v>
      </c>
      <c r="J2" s="8"/>
      <c r="K2" s="9">
        <f>SUMIF(Table1[状态],"已完成",Table1[总费用])</f>
        <v>926500</v>
      </c>
      <c r="L2" s="10"/>
      <c r="M2" s="11" t="s">
        <v>2</v>
      </c>
      <c r="N2" s="11"/>
      <c r="O2" s="12">
        <f>SUMIF(Table1[状态],"进行中",Table1[总费用])</f>
        <v>218000</v>
      </c>
      <c r="P2" s="12"/>
      <c r="Q2" s="13"/>
    </row>
    <row r="3" s="14" customFormat="1" ht="48" customHeight="1">
      <c r="A3" s="15"/>
      <c r="B3" s="15"/>
      <c r="C3" s="15"/>
      <c r="D3" s="15"/>
      <c r="E3" s="15"/>
      <c r="F3" s="15"/>
      <c r="G3" s="15"/>
      <c r="H3" s="15"/>
      <c r="I3" s="15"/>
      <c r="J3" s="15"/>
      <c r="K3" s="15"/>
      <c r="L3" s="15"/>
      <c r="M3" s="15"/>
      <c r="N3" s="15"/>
      <c r="O3" s="15"/>
      <c r="P3" s="15"/>
      <c r="Q3" s="16"/>
      <c r="R3" s="4"/>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7" customFormat="1" ht="24" customHeight="1">
      <c r="A4" s="18"/>
      <c r="B4" s="18"/>
      <c r="C4" s="18"/>
      <c r="D4" s="18"/>
      <c r="E4" s="18"/>
      <c r="F4" s="18"/>
      <c r="G4" s="18"/>
      <c r="H4" s="18"/>
      <c r="I4" s="18"/>
      <c r="J4" s="15"/>
      <c r="K4" s="15"/>
      <c r="L4" s="18"/>
      <c r="M4" s="18"/>
      <c r="N4" s="18"/>
      <c r="O4" s="18"/>
      <c r="P4" s="18"/>
      <c r="Q4" s="19"/>
      <c r="R4" s="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7" customFormat="1" ht="24" customHeight="1">
      <c r="A5" s="18"/>
      <c r="B5" s="18"/>
      <c r="C5" s="18"/>
      <c r="D5" s="18"/>
      <c r="E5" s="18"/>
      <c r="F5" s="18"/>
      <c r="G5" s="18"/>
      <c r="H5" s="18"/>
      <c r="I5" s="18"/>
      <c r="J5" s="15"/>
      <c r="K5" s="15"/>
      <c r="L5" s="18"/>
      <c r="M5" s="18"/>
      <c r="N5" s="15"/>
      <c r="O5" s="18"/>
      <c r="P5" s="18"/>
      <c r="Q5" s="19"/>
      <c r="R5" s="4"/>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7" customFormat="1" ht="24" customHeight="1">
      <c r="A6" s="18"/>
      <c r="B6" s="18"/>
      <c r="C6" s="18"/>
      <c r="D6" s="18"/>
      <c r="E6" s="18"/>
      <c r="F6" s="18"/>
      <c r="G6" s="18"/>
      <c r="H6" s="18"/>
      <c r="I6" s="18"/>
      <c r="J6" s="15"/>
      <c r="K6" s="15"/>
      <c r="L6" s="18"/>
      <c r="M6" s="18"/>
      <c r="N6" s="18"/>
      <c r="O6" s="18"/>
      <c r="P6" s="18"/>
      <c r="Q6" s="19"/>
      <c r="R6" s="4"/>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9" customFormat="1" ht="24" customHeight="1">
      <c r="A7" s="18"/>
      <c r="B7" s="18"/>
      <c r="C7" s="18"/>
      <c r="D7" s="18"/>
      <c r="E7" s="18"/>
      <c r="F7" s="18"/>
      <c r="G7" s="18"/>
      <c r="H7" s="18"/>
      <c r="I7" s="18"/>
      <c r="J7" s="15"/>
      <c r="K7" s="15"/>
      <c r="L7" s="18"/>
      <c r="M7" s="18"/>
      <c r="N7" s="18"/>
      <c r="O7" s="18"/>
      <c r="P7" s="18"/>
      <c r="R7" s="20"/>
      <c r="S7" s="1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7" customFormat="1" ht="24" customHeight="1">
      <c r="A8" s="18"/>
      <c r="B8" s="18"/>
      <c r="C8" s="18"/>
      <c r="D8" s="18"/>
      <c r="E8" s="18"/>
      <c r="F8" s="18"/>
      <c r="G8" s="18"/>
      <c r="H8" s="18"/>
      <c r="I8" s="18"/>
      <c r="J8" s="15"/>
      <c r="K8" s="18"/>
      <c r="L8" s="18"/>
      <c r="M8" s="18"/>
      <c r="N8" s="18"/>
      <c r="O8" s="18"/>
      <c r="P8" s="18"/>
      <c r="Q8" s="19"/>
      <c r="R8" s="4"/>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21" customFormat="1" ht="24" customHeight="1">
      <c r="A9" s="18"/>
      <c r="B9" s="18"/>
      <c r="C9" s="18"/>
      <c r="D9" s="18"/>
      <c r="E9" s="18"/>
      <c r="F9" s="18"/>
      <c r="G9" s="18"/>
      <c r="H9" s="18"/>
      <c r="I9" s="18"/>
      <c r="J9" s="15"/>
      <c r="K9" s="18"/>
      <c r="L9" s="18"/>
      <c r="M9" s="18"/>
      <c r="N9" s="18"/>
      <c r="O9" s="18"/>
      <c r="P9" s="18"/>
      <c r="Q9" s="22"/>
      <c r="R9" s="4"/>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21" customFormat="1" ht="24" customHeight="1">
      <c r="A10" s="18"/>
      <c r="B10" s="18"/>
      <c r="C10" s="18"/>
      <c r="D10" s="18"/>
      <c r="E10" s="18"/>
      <c r="F10" s="18"/>
      <c r="G10" s="18"/>
      <c r="H10" s="18"/>
      <c r="I10" s="18"/>
      <c r="J10" s="15"/>
      <c r="K10" s="18"/>
      <c r="L10" s="18"/>
      <c r="M10" s="18"/>
      <c r="N10" s="18"/>
      <c r="O10" s="18"/>
      <c r="P10" s="18"/>
      <c r="Q10" s="22"/>
      <c r="R10" s="4"/>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21" customFormat="1" ht="24" customHeight="1">
      <c r="A11" s="18"/>
      <c r="B11" s="18"/>
      <c r="C11" s="18"/>
      <c r="D11" s="18"/>
      <c r="E11" s="18"/>
      <c r="F11" s="18"/>
      <c r="G11" s="18"/>
      <c r="H11" s="18"/>
      <c r="I11" s="18"/>
      <c r="J11" s="15"/>
      <c r="K11" s="18"/>
      <c r="L11" s="18"/>
      <c r="M11" s="18"/>
      <c r="N11" s="18"/>
      <c r="O11" s="18"/>
      <c r="P11" s="18"/>
      <c r="Q11" s="22"/>
      <c r="R11" s="4"/>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21" customFormat="1" ht="9.5999999999999996" customHeight="1">
      <c r="A12" s="18"/>
      <c r="B12" s="18"/>
      <c r="C12" s="18"/>
      <c r="D12" s="18"/>
      <c r="E12" s="18"/>
      <c r="F12" s="18"/>
      <c r="G12" s="18"/>
      <c r="H12" s="18"/>
      <c r="I12" s="18"/>
      <c r="J12" s="15"/>
      <c r="K12" s="18"/>
      <c r="L12" s="18"/>
      <c r="M12" s="18"/>
      <c r="N12" s="18"/>
      <c r="O12" s="18"/>
      <c r="P12" s="18"/>
      <c r="Q12" s="22"/>
      <c r="R12" s="4"/>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21" customFormat="1" ht="9" customHeight="1">
      <c r="A13" s="18"/>
      <c r="B13" s="18"/>
      <c r="C13" s="18"/>
      <c r="D13" s="18"/>
      <c r="E13" s="18"/>
      <c r="F13" s="18"/>
      <c r="G13" s="18"/>
      <c r="H13" s="18"/>
      <c r="I13" s="18"/>
      <c r="J13" s="15"/>
      <c r="K13" s="18"/>
      <c r="L13" s="18"/>
      <c r="M13" s="18"/>
      <c r="N13" s="18"/>
      <c r="O13" s="18"/>
      <c r="P13" s="18"/>
      <c r="Q13" s="22"/>
      <c r="R13" s="4"/>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21" customFormat="1" ht="30" customHeight="1">
      <c r="A14" s="18"/>
      <c r="B14" s="23" t="s">
        <v>3</v>
      </c>
      <c r="C14" s="24" t="s">
        <v>4</v>
      </c>
      <c r="D14" s="24" t="s">
        <v>5</v>
      </c>
      <c r="E14" s="24" t="s">
        <v>6</v>
      </c>
      <c r="F14" s="25" t="s">
        <v>7</v>
      </c>
      <c r="G14" s="24" t="s">
        <v>8</v>
      </c>
      <c r="H14" s="24" t="s">
        <v>9</v>
      </c>
      <c r="I14" s="24" t="s">
        <v>10</v>
      </c>
      <c r="J14" s="18"/>
      <c r="K14" s="26" t="s">
        <v>11</v>
      </c>
      <c r="L14" s="26" t="s">
        <v>12</v>
      </c>
      <c r="M14" s="26"/>
      <c r="N14" s="27"/>
      <c r="O14" s="27"/>
      <c r="P14" s="27"/>
      <c r="Q14" s="22"/>
      <c r="R14" s="4"/>
      <c r="S14"/>
      <c r="T14"/>
      <c r="U14"/>
      <c r="V14"/>
      <c r="W14"/>
      <c r="X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21" customFormat="1" ht="19.5" customHeight="1">
      <c r="A15" s="18"/>
      <c r="B15" s="28" t="s">
        <v>13</v>
      </c>
      <c r="C15" s="29" t="s">
        <v>14</v>
      </c>
      <c r="D15" s="29" t="s">
        <v>15</v>
      </c>
      <c r="E15" s="29" t="s">
        <v>16</v>
      </c>
      <c r="F15" s="30">
        <v>54500</v>
      </c>
      <c r="G15" s="31" t="s">
        <v>17</v>
      </c>
      <c r="H15" s="29" t="s">
        <v>18</v>
      </c>
      <c r="I15" s="29" t="s">
        <v>19</v>
      </c>
      <c r="J15" s="15"/>
      <c r="K15" s="32" t="s">
        <v>20</v>
      </c>
      <c r="L15" s="33" t="s">
        <v>21</v>
      </c>
      <c r="M15" s="33" t="s">
        <v>22</v>
      </c>
      <c r="N15" s="33" t="s">
        <v>23</v>
      </c>
      <c r="O15" s="33" t="s">
        <v>18</v>
      </c>
      <c r="P15" s="33" t="s">
        <v>24</v>
      </c>
      <c r="Q15" s="22"/>
      <c r="R15" s="4"/>
      <c r="S15"/>
      <c r="T15"/>
      <c r="U15"/>
      <c r="V15"/>
      <c r="W15"/>
      <c r="X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21" customFormat="1" ht="18.75" customHeight="1">
      <c r="A16" s="18"/>
      <c r="B16" s="28" t="s">
        <v>25</v>
      </c>
      <c r="C16" s="29" t="s">
        <v>26</v>
      </c>
      <c r="D16" s="29" t="s">
        <v>27</v>
      </c>
      <c r="E16" s="29" t="s">
        <v>28</v>
      </c>
      <c r="F16" s="30">
        <v>54500</v>
      </c>
      <c r="G16" s="31" t="s">
        <v>29</v>
      </c>
      <c r="H16" s="29" t="s">
        <v>21</v>
      </c>
      <c r="I16" s="29" t="s">
        <v>30</v>
      </c>
      <c r="J16" s="15"/>
      <c r="K16" s="34" t="s">
        <v>31</v>
      </c>
      <c r="L16" s="35">
        <v>54500</v>
      </c>
      <c r="M16" s="35"/>
      <c r="N16" s="35">
        <v>54500</v>
      </c>
      <c r="O16" s="35"/>
      <c r="P16" s="35">
        <v>109000</v>
      </c>
      <c r="Q16" s="22"/>
      <c r="R16" s="4"/>
      <c r="S16"/>
      <c r="T16"/>
      <c r="U16"/>
      <c r="V16"/>
      <c r="W16"/>
      <c r="X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21" customFormat="1" ht="18.75" customHeight="1">
      <c r="A17" s="18"/>
      <c r="B17" s="28" t="s">
        <v>32</v>
      </c>
      <c r="C17" s="29" t="s">
        <v>33</v>
      </c>
      <c r="D17" s="29" t="s">
        <v>34</v>
      </c>
      <c r="E17" s="29" t="s">
        <v>35</v>
      </c>
      <c r="F17" s="30">
        <v>54500</v>
      </c>
      <c r="G17" s="31" t="s">
        <v>17</v>
      </c>
      <c r="H17" s="29" t="s">
        <v>22</v>
      </c>
      <c r="I17" s="29" t="s">
        <v>30</v>
      </c>
      <c r="J17" s="15"/>
      <c r="K17" s="34" t="s">
        <v>36</v>
      </c>
      <c r="L17" s="35"/>
      <c r="M17" s="35"/>
      <c r="N17" s="35">
        <v>109000</v>
      </c>
      <c r="O17" s="35">
        <v>109000</v>
      </c>
      <c r="P17" s="35">
        <v>218000</v>
      </c>
      <c r="Q17" s="22"/>
      <c r="R17" s="4"/>
      <c r="S17"/>
      <c r="T17"/>
      <c r="U17"/>
      <c r="V17"/>
      <c r="W17"/>
      <c r="X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21" customFormat="1" ht="18.75" customHeight="1">
      <c r="A18" s="18"/>
      <c r="B18" s="36" t="s">
        <v>37</v>
      </c>
      <c r="C18" s="37" t="s">
        <v>38</v>
      </c>
      <c r="D18" s="37" t="s">
        <v>39</v>
      </c>
      <c r="E18" s="37" t="s">
        <v>40</v>
      </c>
      <c r="F18" s="30">
        <v>54500</v>
      </c>
      <c r="G18" s="31" t="s">
        <v>17</v>
      </c>
      <c r="H18" s="37" t="s">
        <v>23</v>
      </c>
      <c r="I18" s="37" t="s">
        <v>36</v>
      </c>
      <c r="J18" s="15"/>
      <c r="K18" s="34" t="s">
        <v>41</v>
      </c>
      <c r="L18" s="35"/>
      <c r="M18" s="35">
        <v>54500</v>
      </c>
      <c r="N18" s="35"/>
      <c r="O18" s="35">
        <v>54500</v>
      </c>
      <c r="P18" s="35">
        <v>109000</v>
      </c>
      <c r="Q18" s="22"/>
      <c r="R18" s="4"/>
      <c r="S18"/>
      <c r="T18"/>
      <c r="U18"/>
      <c r="V18"/>
      <c r="W18"/>
      <c r="X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21" customFormat="1" ht="18.75" customHeight="1">
      <c r="A19" s="18"/>
      <c r="B19" s="28" t="s">
        <v>42</v>
      </c>
      <c r="C19" s="29" t="s">
        <v>43</v>
      </c>
      <c r="D19" s="29" t="s">
        <v>44</v>
      </c>
      <c r="E19" s="29" t="s">
        <v>45</v>
      </c>
      <c r="F19" s="30">
        <v>54500</v>
      </c>
      <c r="G19" s="31" t="s">
        <v>17</v>
      </c>
      <c r="H19" s="29" t="s">
        <v>21</v>
      </c>
      <c r="I19" s="29" t="s">
        <v>46</v>
      </c>
      <c r="J19" s="15"/>
      <c r="K19" s="34" t="s">
        <v>47</v>
      </c>
      <c r="L19" s="35">
        <v>54500</v>
      </c>
      <c r="M19" s="35"/>
      <c r="N19" s="35"/>
      <c r="O19" s="35"/>
      <c r="P19" s="35">
        <v>54500</v>
      </c>
      <c r="Q19" s="22"/>
      <c r="R19" s="4"/>
      <c r="S19"/>
      <c r="T19"/>
      <c r="U19"/>
      <c r="V19"/>
      <c r="W19"/>
      <c r="X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21" customFormat="1" ht="18.75" customHeight="1">
      <c r="A20" s="18"/>
      <c r="B20" s="28" t="s">
        <v>48</v>
      </c>
      <c r="C20" s="29" t="s">
        <v>33</v>
      </c>
      <c r="D20" s="29" t="s">
        <v>34</v>
      </c>
      <c r="E20" s="29" t="s">
        <v>35</v>
      </c>
      <c r="F20" s="30">
        <v>54500</v>
      </c>
      <c r="G20" s="31" t="s">
        <v>17</v>
      </c>
      <c r="H20" s="29" t="s">
        <v>21</v>
      </c>
      <c r="I20" s="29" t="s">
        <v>31</v>
      </c>
      <c r="J20" s="18"/>
      <c r="K20" s="34" t="s">
        <v>19</v>
      </c>
      <c r="L20" s="35"/>
      <c r="M20" s="35"/>
      <c r="N20" s="35">
        <v>54500</v>
      </c>
      <c r="O20" s="35">
        <v>109000</v>
      </c>
      <c r="P20" s="35">
        <v>163500</v>
      </c>
      <c r="Q20" s="22"/>
      <c r="R20" s="4"/>
      <c r="S20"/>
      <c r="T20"/>
      <c r="U20"/>
      <c r="V20"/>
      <c r="W20"/>
      <c r="X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21" customFormat="1" ht="18.75" customHeight="1">
      <c r="A21" s="18"/>
      <c r="B21" s="28" t="s">
        <v>49</v>
      </c>
      <c r="C21" s="29" t="s">
        <v>33</v>
      </c>
      <c r="D21" s="29" t="s">
        <v>34</v>
      </c>
      <c r="E21" s="29" t="s">
        <v>50</v>
      </c>
      <c r="F21" s="30">
        <v>54500</v>
      </c>
      <c r="G21" s="31" t="s">
        <v>29</v>
      </c>
      <c r="H21" s="29" t="s">
        <v>23</v>
      </c>
      <c r="I21" s="29" t="s">
        <v>36</v>
      </c>
      <c r="J21" s="18"/>
      <c r="K21" s="34" t="s">
        <v>30</v>
      </c>
      <c r="L21" s="35">
        <v>54500</v>
      </c>
      <c r="M21" s="35">
        <v>109000</v>
      </c>
      <c r="N21" s="35"/>
      <c r="O21" s="35">
        <v>109000</v>
      </c>
      <c r="P21" s="35">
        <v>272500</v>
      </c>
      <c r="Q21" s="22"/>
      <c r="R21" s="4"/>
      <c r="S21"/>
      <c r="T21"/>
      <c r="U21"/>
      <c r="V21"/>
      <c r="W21"/>
      <c r="X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21" customFormat="1" ht="18.75" customHeight="1">
      <c r="A22" s="18"/>
      <c r="B22" s="28" t="s">
        <v>51</v>
      </c>
      <c r="C22" s="29" t="s">
        <v>14</v>
      </c>
      <c r="D22" s="29" t="s">
        <v>44</v>
      </c>
      <c r="E22" s="29" t="s">
        <v>40</v>
      </c>
      <c r="F22" s="30">
        <v>54500</v>
      </c>
      <c r="G22" s="31" t="s">
        <v>29</v>
      </c>
      <c r="H22" s="29" t="s">
        <v>18</v>
      </c>
      <c r="I22" s="29" t="s">
        <v>41</v>
      </c>
      <c r="J22" s="18"/>
      <c r="K22" s="34" t="s">
        <v>46</v>
      </c>
      <c r="L22" s="35">
        <v>218000</v>
      </c>
      <c r="M22" s="35"/>
      <c r="N22" s="35"/>
      <c r="O22" s="35"/>
      <c r="P22" s="35">
        <v>218000</v>
      </c>
      <c r="Q22" s="38"/>
      <c r="R22" s="4"/>
      <c r="S22"/>
      <c r="T22"/>
      <c r="U22"/>
      <c r="V22"/>
      <c r="W22"/>
      <c r="X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21" customFormat="1" ht="18.75" customHeight="1">
      <c r="A23" s="18"/>
      <c r="B23" s="28" t="s">
        <v>52</v>
      </c>
      <c r="C23" s="29" t="s">
        <v>53</v>
      </c>
      <c r="D23" s="29" t="s">
        <v>54</v>
      </c>
      <c r="E23" s="29" t="s">
        <v>35</v>
      </c>
      <c r="F23" s="30">
        <v>54500</v>
      </c>
      <c r="G23" s="31" t="s">
        <v>17</v>
      </c>
      <c r="H23" s="29" t="s">
        <v>22</v>
      </c>
      <c r="I23" s="29" t="s">
        <v>30</v>
      </c>
      <c r="J23" s="18"/>
      <c r="K23" s="39" t="s">
        <v>24</v>
      </c>
      <c r="L23" s="40">
        <v>381500</v>
      </c>
      <c r="M23" s="40">
        <v>163500</v>
      </c>
      <c r="N23" s="40">
        <v>218000</v>
      </c>
      <c r="O23" s="40">
        <v>381500</v>
      </c>
      <c r="P23" s="40">
        <v>1144500</v>
      </c>
      <c r="Q23" s="38"/>
      <c r="R23" s="4"/>
      <c r="S23"/>
      <c r="T23"/>
      <c r="U23"/>
      <c r="V23"/>
      <c r="W23"/>
      <c r="X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21" customFormat="1" ht="18.75" customHeight="1">
      <c r="A24" s="18"/>
      <c r="B24" s="28" t="s">
        <v>55</v>
      </c>
      <c r="C24" s="29" t="s">
        <v>56</v>
      </c>
      <c r="D24" s="29" t="s">
        <v>27</v>
      </c>
      <c r="E24" s="29" t="s">
        <v>50</v>
      </c>
      <c r="F24" s="30">
        <v>54500</v>
      </c>
      <c r="G24" s="31" t="s">
        <v>17</v>
      </c>
      <c r="H24" s="29" t="s">
        <v>21</v>
      </c>
      <c r="I24" s="29" t="s">
        <v>47</v>
      </c>
      <c r="J24" s="18"/>
      <c r="K24" s="1"/>
      <c r="L24" s="1"/>
      <c r="M24" s="1"/>
      <c r="N24" s="18"/>
      <c r="O24" s="18"/>
      <c r="P24" s="18"/>
      <c r="Q24" s="38"/>
      <c r="R24" s="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21" customFormat="1" ht="27" customHeight="1">
      <c r="A25" s="18"/>
      <c r="B25" s="28" t="s">
        <v>57</v>
      </c>
      <c r="C25" s="29" t="s">
        <v>26</v>
      </c>
      <c r="D25" s="29" t="s">
        <v>58</v>
      </c>
      <c r="E25" s="29" t="s">
        <v>40</v>
      </c>
      <c r="F25" s="30">
        <v>54500</v>
      </c>
      <c r="G25" s="31" t="s">
        <v>17</v>
      </c>
      <c r="H25" s="29" t="s">
        <v>21</v>
      </c>
      <c r="I25" s="29" t="s">
        <v>46</v>
      </c>
      <c r="J25" s="18"/>
      <c r="K25" s="41" t="s">
        <v>8</v>
      </c>
      <c r="L25" s="41" t="s">
        <v>9</v>
      </c>
      <c r="M25" s="42" t="s">
        <v>11</v>
      </c>
      <c r="N25" s="18"/>
      <c r="O25" s="43" t="s">
        <v>20</v>
      </c>
      <c r="P25" s="43" t="s">
        <v>11</v>
      </c>
      <c r="Q25" s="38"/>
      <c r="R25" s="4"/>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21" customFormat="1" ht="18.75" customHeight="1">
      <c r="A26" s="18"/>
      <c r="B26" s="28" t="s">
        <v>59</v>
      </c>
      <c r="C26" s="29" t="s">
        <v>53</v>
      </c>
      <c r="D26" s="29" t="s">
        <v>34</v>
      </c>
      <c r="E26" s="29" t="s">
        <v>35</v>
      </c>
      <c r="F26" s="30">
        <v>54500</v>
      </c>
      <c r="G26" s="31" t="s">
        <v>17</v>
      </c>
      <c r="H26" s="29" t="s">
        <v>21</v>
      </c>
      <c r="I26" s="29" t="s">
        <v>46</v>
      </c>
      <c r="J26" s="18"/>
      <c r="K26" s="44" t="s">
        <v>17</v>
      </c>
      <c r="L26" s="44"/>
      <c r="M26" s="45">
        <v>926500</v>
      </c>
      <c r="N26" s="18"/>
      <c r="O26" s="46" t="s">
        <v>38</v>
      </c>
      <c r="P26" s="47">
        <v>109000</v>
      </c>
      <c r="Q26" s="38"/>
      <c r="R26" s="4"/>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21" customFormat="1" ht="18.75" customHeight="1">
      <c r="A27" s="18"/>
      <c r="B27" s="28" t="s">
        <v>60</v>
      </c>
      <c r="C27" s="29" t="s">
        <v>43</v>
      </c>
      <c r="D27" s="29" t="s">
        <v>39</v>
      </c>
      <c r="E27" s="29" t="s">
        <v>50</v>
      </c>
      <c r="F27" s="30">
        <v>54500</v>
      </c>
      <c r="G27" s="31" t="s">
        <v>17</v>
      </c>
      <c r="H27" s="29" t="s">
        <v>18</v>
      </c>
      <c r="I27" s="29" t="s">
        <v>36</v>
      </c>
      <c r="J27" s="18"/>
      <c r="K27" s="44"/>
      <c r="L27" s="44" t="s">
        <v>21</v>
      </c>
      <c r="M27" s="45">
        <v>272500</v>
      </c>
      <c r="N27" s="18"/>
      <c r="O27" s="46" t="s">
        <v>26</v>
      </c>
      <c r="P27" s="47">
        <v>109000</v>
      </c>
      <c r="Q27" s="38"/>
      <c r="R27" s="4"/>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21" customFormat="1" ht="18.75" customHeight="1">
      <c r="A28" s="18"/>
      <c r="B28" s="28" t="s">
        <v>61</v>
      </c>
      <c r="C28" s="29" t="s">
        <v>62</v>
      </c>
      <c r="D28" s="29" t="s">
        <v>15</v>
      </c>
      <c r="E28" s="29" t="s">
        <v>28</v>
      </c>
      <c r="F28" s="30">
        <v>54500</v>
      </c>
      <c r="G28" s="31" t="s">
        <v>17</v>
      </c>
      <c r="H28" s="29" t="s">
        <v>23</v>
      </c>
      <c r="I28" s="29" t="s">
        <v>19</v>
      </c>
      <c r="J28" s="18"/>
      <c r="K28" s="44"/>
      <c r="L28" s="44" t="s">
        <v>22</v>
      </c>
      <c r="M28" s="45">
        <v>163500</v>
      </c>
      <c r="N28" s="18"/>
      <c r="O28" s="46" t="s">
        <v>62</v>
      </c>
      <c r="P28" s="47">
        <v>109000</v>
      </c>
      <c r="Q28" s="38"/>
      <c r="R28" s="4"/>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21" customFormat="1" ht="18.75" customHeight="1">
      <c r="A29" s="18"/>
      <c r="B29" s="28" t="s">
        <v>63</v>
      </c>
      <c r="C29" s="29" t="s">
        <v>14</v>
      </c>
      <c r="D29" s="29" t="s">
        <v>54</v>
      </c>
      <c r="E29" s="29" t="s">
        <v>40</v>
      </c>
      <c r="F29" s="30">
        <v>54500</v>
      </c>
      <c r="G29" s="31" t="s">
        <v>29</v>
      </c>
      <c r="H29" s="29" t="s">
        <v>21</v>
      </c>
      <c r="I29" s="29" t="s">
        <v>46</v>
      </c>
      <c r="J29" s="18"/>
      <c r="K29" s="44"/>
      <c r="L29" s="44" t="s">
        <v>23</v>
      </c>
      <c r="M29" s="45">
        <v>163500</v>
      </c>
      <c r="N29" s="18"/>
      <c r="O29" s="46" t="s">
        <v>56</v>
      </c>
      <c r="P29" s="47">
        <v>54500</v>
      </c>
      <c r="Q29" s="38"/>
      <c r="R29" s="4"/>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21" customFormat="1" ht="18.75" customHeight="1">
      <c r="A30" s="18"/>
      <c r="B30" s="28" t="s">
        <v>64</v>
      </c>
      <c r="C30" s="29" t="s">
        <v>43</v>
      </c>
      <c r="D30" s="29" t="s">
        <v>44</v>
      </c>
      <c r="E30" s="29" t="s">
        <v>35</v>
      </c>
      <c r="F30" s="30">
        <v>54500</v>
      </c>
      <c r="G30" s="31" t="s">
        <v>17</v>
      </c>
      <c r="H30" s="29" t="s">
        <v>18</v>
      </c>
      <c r="I30" s="29" t="s">
        <v>30</v>
      </c>
      <c r="J30" s="18"/>
      <c r="K30" s="44"/>
      <c r="L30" s="44" t="s">
        <v>18</v>
      </c>
      <c r="M30" s="45">
        <v>327000</v>
      </c>
      <c r="N30" s="18"/>
      <c r="O30" s="46" t="s">
        <v>14</v>
      </c>
      <c r="P30" s="47">
        <v>218000</v>
      </c>
      <c r="Q30" s="38"/>
      <c r="R30" s="4"/>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21" customFormat="1" ht="18.75" customHeight="1">
      <c r="A31" s="18"/>
      <c r="B31" s="28" t="s">
        <v>65</v>
      </c>
      <c r="C31" s="29" t="s">
        <v>43</v>
      </c>
      <c r="D31" s="29" t="s">
        <v>44</v>
      </c>
      <c r="E31" s="29" t="s">
        <v>45</v>
      </c>
      <c r="F31" s="30">
        <v>54500</v>
      </c>
      <c r="G31" s="31" t="s">
        <v>17</v>
      </c>
      <c r="H31" s="29" t="s">
        <v>18</v>
      </c>
      <c r="I31" s="29" t="s">
        <v>36</v>
      </c>
      <c r="J31" s="18"/>
      <c r="K31" s="44" t="s">
        <v>29</v>
      </c>
      <c r="L31" s="44"/>
      <c r="M31" s="45">
        <v>218000</v>
      </c>
      <c r="N31" s="18"/>
      <c r="O31" s="46" t="s">
        <v>53</v>
      </c>
      <c r="P31" s="47">
        <v>109000</v>
      </c>
      <c r="Q31" s="38"/>
      <c r="R31" s="4"/>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21" customFormat="1" ht="18.75" customHeight="1">
      <c r="A32" s="18"/>
      <c r="B32" s="28" t="s">
        <v>66</v>
      </c>
      <c r="C32" s="29" t="s">
        <v>14</v>
      </c>
      <c r="D32" s="29" t="s">
        <v>54</v>
      </c>
      <c r="E32" s="29" t="s">
        <v>16</v>
      </c>
      <c r="F32" s="30">
        <v>54500</v>
      </c>
      <c r="G32" s="31" t="s">
        <v>17</v>
      </c>
      <c r="H32" s="29" t="s">
        <v>18</v>
      </c>
      <c r="I32" s="29" t="s">
        <v>19</v>
      </c>
      <c r="J32" s="18"/>
      <c r="K32" s="44"/>
      <c r="L32" s="44" t="s">
        <v>21</v>
      </c>
      <c r="M32" s="45">
        <v>109000</v>
      </c>
      <c r="N32" s="18"/>
      <c r="O32" s="46" t="s">
        <v>33</v>
      </c>
      <c r="P32" s="47">
        <v>163500</v>
      </c>
      <c r="Q32" s="38"/>
      <c r="R32" s="4"/>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21" customFormat="1" ht="18.75" customHeight="1">
      <c r="A33" s="18"/>
      <c r="B33" s="28" t="s">
        <v>67</v>
      </c>
      <c r="C33" s="29" t="s">
        <v>62</v>
      </c>
      <c r="D33" s="29" t="s">
        <v>58</v>
      </c>
      <c r="E33" s="29" t="s">
        <v>50</v>
      </c>
      <c r="F33" s="30">
        <v>54500</v>
      </c>
      <c r="G33" s="31" t="s">
        <v>17</v>
      </c>
      <c r="H33" s="29" t="s">
        <v>22</v>
      </c>
      <c r="I33" s="29" t="s">
        <v>41</v>
      </c>
      <c r="J33" s="18"/>
      <c r="K33" s="44"/>
      <c r="L33" s="44" t="s">
        <v>23</v>
      </c>
      <c r="M33" s="45">
        <v>54500</v>
      </c>
      <c r="N33" s="18"/>
      <c r="O33" s="46" t="s">
        <v>43</v>
      </c>
      <c r="P33" s="47">
        <v>272500</v>
      </c>
      <c r="Q33" s="38"/>
      <c r="R33" s="4"/>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21" customFormat="1" ht="18.75" customHeight="1">
      <c r="A34" s="18"/>
      <c r="B34" s="28" t="s">
        <v>68</v>
      </c>
      <c r="C34" s="29" t="s">
        <v>43</v>
      </c>
      <c r="D34" s="29" t="s">
        <v>39</v>
      </c>
      <c r="E34" s="29" t="s">
        <v>28</v>
      </c>
      <c r="F34" s="30">
        <v>54500</v>
      </c>
      <c r="G34" s="31" t="s">
        <v>17</v>
      </c>
      <c r="H34" s="29" t="s">
        <v>23</v>
      </c>
      <c r="I34" s="29" t="s">
        <v>31</v>
      </c>
      <c r="J34" s="18"/>
      <c r="K34" s="44"/>
      <c r="L34" s="44" t="s">
        <v>18</v>
      </c>
      <c r="M34" s="45">
        <v>54500</v>
      </c>
      <c r="N34" s="18"/>
      <c r="O34" s="48" t="s">
        <v>24</v>
      </c>
      <c r="P34" s="49">
        <v>1144500</v>
      </c>
      <c r="Q34" s="38"/>
      <c r="R34" s="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21" customFormat="1" ht="18.75" customHeight="1">
      <c r="A35" s="18"/>
      <c r="B35" s="28" t="s">
        <v>69</v>
      </c>
      <c r="C35" s="29" t="s">
        <v>38</v>
      </c>
      <c r="D35" s="29" t="s">
        <v>39</v>
      </c>
      <c r="E35" s="29" t="s">
        <v>45</v>
      </c>
      <c r="F35" s="30">
        <v>54500</v>
      </c>
      <c r="G35" s="31" t="s">
        <v>17</v>
      </c>
      <c r="H35" s="29" t="s">
        <v>18</v>
      </c>
      <c r="I35" s="29" t="s">
        <v>30</v>
      </c>
      <c r="J35" s="18"/>
      <c r="K35" s="50" t="s">
        <v>24</v>
      </c>
      <c r="L35" s="50"/>
      <c r="M35" s="51">
        <v>1144500</v>
      </c>
      <c r="N35" s="18"/>
      <c r="O35" s="38"/>
      <c r="P35" s="38"/>
      <c r="Q35" s="38"/>
      <c r="R35" s="4"/>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B36" s="52"/>
      <c r="C36" s="52"/>
      <c r="D36" s="52"/>
      <c r="E36" s="52"/>
      <c r="F36" s="52"/>
      <c r="G36" s="52"/>
      <c r="H36" s="52"/>
      <c r="I36" s="52"/>
      <c r="J36" s="53"/>
      <c r="K36" s="38"/>
      <c r="L36" s="38"/>
      <c r="M36" s="38"/>
      <c r="N36" s="54"/>
      <c r="O36" s="38"/>
      <c r="P36" s="38"/>
      <c r="Q36" s="38"/>
    </row>
    <row r="37" ht="24" customHeight="1">
      <c r="B37" s="55"/>
      <c r="C37" s="55"/>
      <c r="D37" s="55"/>
      <c r="E37" s="55"/>
      <c r="F37" s="55"/>
      <c r="G37" s="55"/>
      <c r="H37" s="55"/>
      <c r="I37" s="55"/>
      <c r="J37" s="55"/>
      <c r="K37" s="56"/>
      <c r="L37" s="56"/>
      <c r="M37" s="56"/>
      <c r="N37" s="57"/>
      <c r="O37" s="56"/>
      <c r="P37" s="56"/>
      <c r="Q37" s="56"/>
    </row>
    <row r="38" ht="24" customHeight="1">
      <c r="J38" s="2"/>
      <c r="K38"/>
      <c r="L38"/>
      <c r="M38"/>
      <c r="O38"/>
      <c r="P38"/>
      <c r="Q38"/>
      <c r="R38"/>
    </row>
    <row r="39" ht="15.75">
      <c r="J39" s="2"/>
      <c r="K39"/>
      <c r="L39"/>
      <c r="M39"/>
      <c r="O39"/>
      <c r="P39"/>
      <c r="Q39"/>
      <c r="R39"/>
    </row>
    <row r="40" ht="15.75">
      <c r="J40" s="2"/>
      <c r="K40"/>
      <c r="L40"/>
      <c r="M40"/>
      <c r="O40"/>
      <c r="P40"/>
      <c r="Q40"/>
      <c r="R40"/>
    </row>
    <row r="41" ht="15.75">
      <c r="J41" s="2"/>
      <c r="K41"/>
      <c r="L41"/>
      <c r="M41"/>
      <c r="O41"/>
      <c r="P41"/>
      <c r="Q41"/>
      <c r="R41"/>
    </row>
    <row r="42" ht="15.75">
      <c r="J42" s="2"/>
      <c r="K42"/>
      <c r="L42"/>
      <c r="M42"/>
      <c r="O42"/>
      <c r="P42"/>
      <c r="Q42"/>
      <c r="R42"/>
    </row>
    <row r="43" ht="15.75">
      <c r="J43" s="2"/>
      <c r="Q43"/>
    </row>
    <row r="44" ht="15.75">
      <c r="J44" s="2"/>
      <c r="Q44"/>
    </row>
    <row r="45" ht="15.75">
      <c r="J45" s="2"/>
      <c r="Q45"/>
    </row>
    <row r="46" ht="15.75">
      <c r="J46" s="2"/>
      <c r="Q46"/>
    </row>
    <row r="47" ht="15.75">
      <c r="J47" s="2"/>
      <c r="Q47"/>
    </row>
    <row r="48" ht="15.75">
      <c r="J48" s="2"/>
      <c r="Q48"/>
    </row>
    <row r="49" ht="15.75">
      <c r="J49" s="2"/>
      <c r="Q49"/>
    </row>
    <row r="50" ht="15.75">
      <c r="J50" s="2"/>
      <c r="Q50"/>
    </row>
    <row r="51" ht="15.75">
      <c r="J51" s="2"/>
      <c r="Q51"/>
    </row>
    <row r="52" ht="15.75">
      <c r="J52" s="2"/>
      <c r="Q52"/>
    </row>
    <row r="53" ht="15.75">
      <c r="J53" s="2"/>
      <c r="Q53"/>
    </row>
    <row r="54" ht="15.75">
      <c r="J54" s="2"/>
      <c r="Q54"/>
    </row>
    <row r="55" ht="15.75">
      <c r="J55" s="2"/>
      <c r="Q55"/>
    </row>
    <row r="56" ht="15.75">
      <c r="J56" s="2"/>
      <c r="Q56"/>
    </row>
    <row r="57" ht="15.75">
      <c r="J57" s="2"/>
      <c r="Q57"/>
    </row>
    <row r="58" ht="15.75">
      <c r="J58" s="2"/>
      <c r="Q58"/>
    </row>
    <row r="59" ht="15.75">
      <c r="J59" s="2"/>
      <c r="Q59"/>
    </row>
    <row r="60" ht="15.75">
      <c r="J60" s="2"/>
      <c r="Q60"/>
    </row>
    <row r="61" ht="15.75">
      <c r="J61" s="2"/>
      <c r="Q61"/>
    </row>
    <row r="62" ht="15.75">
      <c r="J62" s="2"/>
      <c r="Q62"/>
    </row>
    <row r="63" ht="15.75">
      <c r="J63" s="2"/>
      <c r="Q63"/>
    </row>
    <row r="64" ht="15.75">
      <c r="J64" s="2"/>
      <c r="Q64"/>
    </row>
    <row r="65">
      <c r="J65" s="2"/>
      <c r="Q65"/>
    </row>
    <row r="66">
      <c r="J66" s="2"/>
      <c r="Q66"/>
    </row>
    <row r="67">
      <c r="J67" s="2"/>
      <c r="Q67"/>
    </row>
    <row r="68">
      <c r="J68" s="2"/>
      <c r="Q68"/>
    </row>
    <row r="69">
      <c r="J69" s="2"/>
      <c r="Q69"/>
    </row>
    <row r="70">
      <c r="J70" s="2"/>
      <c r="Q70"/>
    </row>
    <row r="71">
      <c r="J71" s="2"/>
      <c r="Q71"/>
    </row>
    <row r="72">
      <c r="J72" s="2"/>
      <c r="Q72"/>
    </row>
    <row r="73">
      <c r="J73" s="2"/>
      <c r="Q73"/>
    </row>
    <row r="74">
      <c r="J74" s="2"/>
      <c r="Q74"/>
    </row>
    <row r="75">
      <c r="J75" s="2"/>
      <c r="Q75"/>
    </row>
    <row r="76">
      <c r="J76" s="2"/>
      <c r="Q76"/>
    </row>
    <row r="77">
      <c r="J77" s="2"/>
      <c r="Q77"/>
    </row>
    <row r="78">
      <c r="J78" s="2"/>
      <c r="Q78"/>
    </row>
    <row r="79">
      <c r="J79" s="2"/>
      <c r="Q79"/>
    </row>
    <row r="80">
      <c r="J80" s="2"/>
      <c r="Q80"/>
    </row>
    <row r="81">
      <c r="J81" s="2"/>
      <c r="Q81"/>
    </row>
    <row r="82">
      <c r="J82" s="2"/>
      <c r="Q82"/>
    </row>
    <row r="83">
      <c r="J83" s="2"/>
      <c r="Q83"/>
    </row>
    <row r="84">
      <c r="J84" s="2"/>
      <c r="Q84"/>
    </row>
    <row r="85">
      <c r="J85" s="2"/>
      <c r="Q85"/>
    </row>
    <row r="86">
      <c r="J86" s="2"/>
      <c r="Q86"/>
    </row>
    <row r="87">
      <c r="J87" s="2"/>
      <c r="Q87"/>
    </row>
    <row r="88">
      <c r="J88" s="2"/>
      <c r="Q88"/>
    </row>
    <row r="89">
      <c r="J89" s="2"/>
      <c r="Q89"/>
    </row>
    <row r="90">
      <c r="J90" s="2"/>
      <c r="Q90"/>
    </row>
    <row r="91">
      <c r="J91" s="2"/>
      <c r="Q91"/>
    </row>
    <row r="92">
      <c r="J92" s="2"/>
      <c r="Q92"/>
    </row>
    <row r="93">
      <c r="J93" s="2"/>
      <c r="Q93"/>
    </row>
    <row r="94">
      <c r="J94" s="2"/>
      <c r="Q94"/>
    </row>
    <row r="95">
      <c r="J95" s="2"/>
      <c r="Q95"/>
    </row>
    <row r="96">
      <c r="J96" s="2"/>
      <c r="Q96"/>
    </row>
    <row r="97">
      <c r="J97" s="2"/>
      <c r="Q97"/>
    </row>
    <row r="98">
      <c r="J98" s="2"/>
      <c r="Q98"/>
    </row>
    <row r="99">
      <c r="J99" s="2"/>
      <c r="Q99"/>
    </row>
    <row r="100">
      <c r="J100" s="2"/>
      <c r="Q100"/>
    </row>
    <row r="101">
      <c r="J101" s="2"/>
      <c r="Q101"/>
    </row>
    <row r="102">
      <c r="J102" s="2"/>
      <c r="Q102"/>
    </row>
    <row r="103">
      <c r="J103" s="2"/>
      <c r="Q103"/>
    </row>
    <row r="104">
      <c r="J104" s="2"/>
      <c r="Q104"/>
    </row>
    <row r="105">
      <c r="J105" s="2"/>
      <c r="Q105"/>
    </row>
    <row r="106">
      <c r="J106" s="2"/>
      <c r="Q106"/>
    </row>
    <row r="107">
      <c r="J107" s="2"/>
      <c r="Q107"/>
    </row>
    <row r="108">
      <c r="J108" s="2"/>
      <c r="Q108"/>
    </row>
    <row r="109">
      <c r="J109" s="2"/>
      <c r="Q109"/>
    </row>
    <row r="110">
      <c r="J110" s="2"/>
      <c r="Q110"/>
    </row>
    <row r="111">
      <c r="J111" s="2"/>
      <c r="Q111"/>
    </row>
    <row r="112">
      <c r="J112" s="2"/>
      <c r="Q112"/>
    </row>
    <row r="113">
      <c r="J113" s="2"/>
      <c r="Q113"/>
    </row>
    <row r="114">
      <c r="J114" s="2"/>
      <c r="Q114"/>
    </row>
    <row r="115">
      <c r="J115" s="2"/>
      <c r="Q115"/>
    </row>
    <row r="116">
      <c r="J116" s="2"/>
      <c r="Q116"/>
    </row>
    <row r="117">
      <c r="J117" s="2"/>
      <c r="Q117"/>
    </row>
    <row r="118">
      <c r="J118" s="2"/>
      <c r="Q118"/>
    </row>
    <row r="119">
      <c r="J119" s="2"/>
      <c r="Q119"/>
    </row>
    <row r="120">
      <c r="J120" s="2"/>
      <c r="Q120"/>
    </row>
    <row r="121">
      <c r="J121" s="2"/>
      <c r="Q121"/>
    </row>
    <row r="122">
      <c r="J122" s="2"/>
      <c r="Q122"/>
    </row>
    <row r="123">
      <c r="J123" s="2"/>
      <c r="Q123"/>
    </row>
    <row r="124">
      <c r="J124" s="2"/>
      <c r="Q124"/>
    </row>
    <row r="125">
      <c r="J125" s="2"/>
      <c r="Q125"/>
    </row>
    <row r="126">
      <c r="J126" s="2"/>
      <c r="Q126"/>
    </row>
    <row r="127">
      <c r="J127" s="2"/>
      <c r="Q127"/>
    </row>
    <row r="128">
      <c r="J128" s="2"/>
      <c r="Q128"/>
    </row>
    <row r="129">
      <c r="J129" s="2"/>
      <c r="Q129"/>
    </row>
    <row r="130">
      <c r="J130" s="2"/>
      <c r="Q130"/>
    </row>
    <row r="131">
      <c r="J131" s="2"/>
      <c r="Q131"/>
    </row>
    <row r="132">
      <c r="J132" s="2"/>
      <c r="Q132"/>
    </row>
    <row r="133">
      <c r="J133" s="2"/>
      <c r="Q133"/>
    </row>
    <row r="134">
      <c r="J134" s="2"/>
      <c r="Q134"/>
    </row>
    <row r="135">
      <c r="J135" s="2"/>
      <c r="Q135"/>
    </row>
    <row r="136">
      <c r="J136" s="2"/>
      <c r="Q136"/>
    </row>
    <row r="137">
      <c r="J137" s="2"/>
      <c r="Q137"/>
    </row>
    <row r="138">
      <c r="J138" s="2"/>
      <c r="Q138"/>
    </row>
    <row r="139">
      <c r="J139" s="2"/>
      <c r="Q139"/>
    </row>
    <row r="140">
      <c r="J140" s="2"/>
      <c r="Q140"/>
    </row>
    <row r="141">
      <c r="J141" s="2"/>
      <c r="Q141"/>
    </row>
    <row r="142">
      <c r="J142" s="2"/>
      <c r="Q142"/>
    </row>
    <row r="143">
      <c r="J143" s="2"/>
      <c r="Q143"/>
    </row>
    <row r="144">
      <c r="J144" s="2"/>
      <c r="Q144"/>
    </row>
    <row r="145">
      <c r="J145" s="2"/>
      <c r="Q145"/>
    </row>
    <row r="146">
      <c r="J146" s="2"/>
      <c r="Q146"/>
    </row>
    <row r="147">
      <c r="J147" s="2"/>
      <c r="Q147"/>
    </row>
    <row r="148">
      <c r="J148" s="2"/>
      <c r="Q148"/>
    </row>
    <row r="149">
      <c r="J149" s="2"/>
      <c r="Q149"/>
    </row>
    <row r="150">
      <c r="J150" s="2"/>
      <c r="Q150"/>
    </row>
    <row r="151">
      <c r="J151" s="2"/>
      <c r="Q151"/>
    </row>
    <row r="152">
      <c r="J152" s="2"/>
      <c r="Q152"/>
    </row>
    <row r="153">
      <c r="J153" s="2"/>
      <c r="Q153"/>
    </row>
    <row r="154">
      <c r="J154" s="2"/>
      <c r="Q154"/>
    </row>
    <row r="155">
      <c r="J155" s="2"/>
      <c r="Q155"/>
    </row>
    <row r="156">
      <c r="J156" s="2"/>
      <c r="Q156"/>
    </row>
    <row r="157">
      <c r="J157" s="2"/>
      <c r="Q157"/>
    </row>
    <row r="158">
      <c r="J158" s="2"/>
      <c r="Q158"/>
    </row>
    <row r="159">
      <c r="J159" s="2"/>
      <c r="Q159"/>
    </row>
    <row r="160">
      <c r="J160" s="2"/>
      <c r="Q160"/>
    </row>
    <row r="161">
      <c r="J161" s="2"/>
      <c r="Q161"/>
    </row>
    <row r="162">
      <c r="J162" s="2"/>
      <c r="Q162"/>
    </row>
    <row r="163">
      <c r="J163" s="2"/>
      <c r="Q163"/>
    </row>
    <row r="164">
      <c r="J164" s="2"/>
      <c r="Q164"/>
    </row>
    <row r="165">
      <c r="J165" s="2"/>
      <c r="Q165"/>
    </row>
    <row r="166">
      <c r="J166" s="2"/>
      <c r="Q166"/>
    </row>
    <row r="167">
      <c r="J167" s="2"/>
      <c r="Q167"/>
    </row>
    <row r="168">
      <c r="J168" s="2"/>
      <c r="Q168"/>
    </row>
    <row r="169">
      <c r="J169" s="2"/>
      <c r="Q169"/>
    </row>
    <row r="170">
      <c r="J170" s="2"/>
      <c r="Q170"/>
    </row>
    <row r="171">
      <c r="J171" s="2"/>
      <c r="Q171"/>
    </row>
    <row r="172">
      <c r="J172" s="2"/>
      <c r="Q172"/>
    </row>
    <row r="173">
      <c r="J173" s="2"/>
      <c r="Q173"/>
    </row>
    <row r="174">
      <c r="J174" s="2"/>
      <c r="Q174"/>
    </row>
    <row r="175">
      <c r="J175" s="2"/>
      <c r="Q175"/>
    </row>
    <row r="176">
      <c r="J176" s="2"/>
      <c r="Q176"/>
    </row>
    <row r="177">
      <c r="J177" s="2"/>
      <c r="Q177"/>
    </row>
    <row r="178">
      <c r="J178" s="2"/>
      <c r="Q178"/>
    </row>
    <row r="179">
      <c r="J179" s="2"/>
      <c r="Q179"/>
    </row>
    <row r="180">
      <c r="J180" s="2"/>
      <c r="Q180"/>
    </row>
    <row r="181">
      <c r="J181" s="2"/>
      <c r="Q181"/>
    </row>
    <row r="182">
      <c r="J182" s="2"/>
      <c r="Q182"/>
    </row>
    <row r="183">
      <c r="J183" s="2"/>
      <c r="Q183"/>
    </row>
    <row r="184">
      <c r="J184" s="2"/>
      <c r="Q184"/>
    </row>
    <row r="185">
      <c r="J185" s="2"/>
      <c r="Q185"/>
    </row>
    <row r="186">
      <c r="J186" s="2"/>
      <c r="Q186"/>
    </row>
    <row r="187">
      <c r="J187" s="2"/>
      <c r="Q187"/>
    </row>
    <row r="188">
      <c r="J188" s="2"/>
      <c r="Q188"/>
    </row>
    <row r="189">
      <c r="J189" s="2"/>
      <c r="Q189"/>
    </row>
    <row r="190">
      <c r="J190" s="2"/>
      <c r="Q190"/>
    </row>
    <row r="191">
      <c r="J191" s="2"/>
      <c r="Q191"/>
    </row>
    <row r="192">
      <c r="J192" s="2"/>
      <c r="Q192"/>
    </row>
    <row r="193">
      <c r="J193" s="2"/>
      <c r="Q193"/>
    </row>
    <row r="194">
      <c r="J194" s="2"/>
      <c r="Q194"/>
    </row>
    <row r="195">
      <c r="J195" s="2"/>
      <c r="Q195"/>
    </row>
    <row r="196">
      <c r="J196" s="2"/>
      <c r="Q196"/>
    </row>
    <row r="197">
      <c r="J197" s="2"/>
      <c r="Q197"/>
    </row>
    <row r="198">
      <c r="J198" s="2"/>
      <c r="Q198"/>
    </row>
    <row r="199">
      <c r="J199" s="2"/>
      <c r="Q199"/>
    </row>
    <row r="200">
      <c r="J200" s="2"/>
      <c r="Q200"/>
    </row>
    <row r="201">
      <c r="J201" s="2"/>
      <c r="Q201"/>
    </row>
    <row r="202">
      <c r="J202" s="2"/>
      <c r="Q202"/>
    </row>
    <row r="203">
      <c r="J203" s="2"/>
      <c r="Q203"/>
    </row>
    <row r="204">
      <c r="J204" s="2"/>
      <c r="Q204"/>
    </row>
    <row r="205">
      <c r="J205" s="2"/>
      <c r="Q205"/>
    </row>
    <row r="206">
      <c r="J206" s="2"/>
      <c r="Q206"/>
    </row>
    <row r="207">
      <c r="J207" s="2"/>
      <c r="Q207"/>
    </row>
    <row r="208">
      <c r="J208" s="2"/>
      <c r="Q208"/>
    </row>
    <row r="209">
      <c r="J209" s="2"/>
      <c r="Q209"/>
    </row>
    <row r="210">
      <c r="J210" s="2"/>
      <c r="Q210"/>
    </row>
    <row r="211">
      <c r="J211" s="2"/>
      <c r="Q211"/>
    </row>
    <row r="212">
      <c r="J212" s="2"/>
      <c r="Q212"/>
    </row>
    <row r="213">
      <c r="J213" s="2"/>
      <c r="Q213"/>
    </row>
    <row r="214">
      <c r="J214" s="2"/>
      <c r="Q214"/>
    </row>
    <row r="215">
      <c r="J215" s="2"/>
      <c r="Q215"/>
    </row>
    <row r="216">
      <c r="J216" s="2"/>
      <c r="Q216"/>
    </row>
    <row r="217">
      <c r="J217" s="2"/>
      <c r="Q217"/>
    </row>
    <row r="218">
      <c r="J218" s="2"/>
      <c r="Q218"/>
    </row>
    <row r="219">
      <c r="J219" s="2"/>
      <c r="Q219"/>
    </row>
    <row r="220">
      <c r="J220" s="2"/>
      <c r="Q220"/>
    </row>
    <row r="221">
      <c r="J221" s="2"/>
      <c r="Q221"/>
    </row>
    <row r="222">
      <c r="J222" s="2"/>
      <c r="Q222"/>
    </row>
    <row r="223">
      <c r="J223" s="2"/>
      <c r="Q223"/>
    </row>
    <row r="224">
      <c r="J224" s="2"/>
      <c r="Q224"/>
    </row>
    <row r="225">
      <c r="J225" s="2"/>
      <c r="Q225"/>
    </row>
    <row r="226">
      <c r="J226" s="2"/>
      <c r="Q226"/>
    </row>
    <row r="227">
      <c r="J227" s="2"/>
      <c r="Q227"/>
    </row>
    <row r="228">
      <c r="J228" s="2"/>
      <c r="Q228"/>
    </row>
    <row r="229">
      <c r="J229" s="2"/>
      <c r="Q229"/>
    </row>
    <row r="230">
      <c r="J230" s="2"/>
      <c r="Q230"/>
    </row>
    <row r="231">
      <c r="J231" s="2"/>
      <c r="Q231"/>
    </row>
    <row r="232">
      <c r="J232" s="2"/>
      <c r="Q232"/>
    </row>
    <row r="233">
      <c r="J233" s="2"/>
      <c r="Q233"/>
    </row>
    <row r="234">
      <c r="J234" s="2"/>
      <c r="Q234"/>
    </row>
    <row r="235">
      <c r="J235" s="2"/>
      <c r="Q235"/>
    </row>
    <row r="236">
      <c r="J236" s="2"/>
      <c r="Q236"/>
    </row>
    <row r="237">
      <c r="J237" s="2"/>
      <c r="Q237"/>
    </row>
    <row r="238">
      <c r="J238" s="2"/>
      <c r="Q238"/>
    </row>
    <row r="239">
      <c r="J239" s="2"/>
      <c r="Q239"/>
    </row>
    <row r="240">
      <c r="J240" s="2"/>
      <c r="Q240"/>
    </row>
    <row r="241">
      <c r="J241" s="2"/>
      <c r="Q241"/>
    </row>
    <row r="242">
      <c r="J242" s="2"/>
      <c r="Q242"/>
    </row>
    <row r="243">
      <c r="J243" s="2"/>
      <c r="Q243"/>
    </row>
    <row r="244">
      <c r="J244" s="2"/>
      <c r="Q244"/>
    </row>
    <row r="245">
      <c r="J245" s="2"/>
      <c r="Q245"/>
    </row>
    <row r="246">
      <c r="J246" s="2"/>
      <c r="Q246"/>
    </row>
    <row r="247">
      <c r="J247" s="2"/>
      <c r="Q247"/>
    </row>
    <row r="248">
      <c r="J248" s="2"/>
      <c r="Q248"/>
    </row>
    <row r="249">
      <c r="J249" s="2"/>
      <c r="Q249"/>
    </row>
    <row r="250">
      <c r="J250" s="2"/>
      <c r="Q250"/>
    </row>
    <row r="251">
      <c r="J251" s="2"/>
      <c r="Q251"/>
    </row>
    <row r="252">
      <c r="J252" s="2"/>
      <c r="Q252"/>
    </row>
    <row r="253">
      <c r="J253" s="2"/>
      <c r="Q253"/>
    </row>
    <row r="254">
      <c r="J254" s="2"/>
      <c r="Q254"/>
    </row>
    <row r="255">
      <c r="J255" s="2"/>
      <c r="Q255"/>
    </row>
    <row r="256">
      <c r="J256" s="2"/>
      <c r="Q256"/>
    </row>
    <row r="257">
      <c r="J257" s="2"/>
      <c r="Q257"/>
    </row>
    <row r="258">
      <c r="J258" s="2"/>
      <c r="Q258"/>
    </row>
    <row r="259">
      <c r="J259" s="2"/>
      <c r="Q259"/>
    </row>
    <row r="260">
      <c r="J260" s="2"/>
      <c r="Q260"/>
    </row>
    <row r="261">
      <c r="J261" s="2"/>
      <c r="Q261"/>
    </row>
    <row r="262">
      <c r="J262" s="2"/>
      <c r="Q262"/>
    </row>
    <row r="263">
      <c r="J263" s="2"/>
      <c r="Q263"/>
    </row>
    <row r="264">
      <c r="J264" s="2"/>
      <c r="Q264"/>
    </row>
    <row r="265">
      <c r="J265" s="2"/>
      <c r="Q265"/>
    </row>
    <row r="266">
      <c r="J266" s="2"/>
      <c r="Q266"/>
    </row>
    <row r="267">
      <c r="J267" s="2"/>
      <c r="Q267"/>
    </row>
    <row r="268">
      <c r="J268" s="2"/>
      <c r="Q268"/>
    </row>
    <row r="269">
      <c r="Q269"/>
    </row>
    <row r="270">
      <c r="Q270"/>
    </row>
    <row r="271">
      <c r="Q271"/>
    </row>
    <row r="272">
      <c r="Q272"/>
    </row>
    <row r="273">
      <c r="Q273"/>
    </row>
    <row r="274">
      <c r="Q274"/>
    </row>
    <row r="275">
      <c r="Q275"/>
    </row>
    <row r="276">
      <c r="Q276"/>
    </row>
    <row r="277">
      <c r="Q277"/>
    </row>
    <row r="278">
      <c r="Q278"/>
    </row>
    <row r="279">
      <c r="Q279"/>
    </row>
    <row r="280">
      <c r="Q280"/>
    </row>
    <row r="281">
      <c r="Q281"/>
    </row>
    <row r="282">
      <c r="Q282"/>
    </row>
    <row r="283">
      <c r="Q283"/>
    </row>
    <row r="284">
      <c r="Q284"/>
    </row>
    <row r="285">
      <c r="Q285"/>
    </row>
    <row r="286">
      <c r="Q286"/>
    </row>
    <row r="287">
      <c r="Q287"/>
    </row>
    <row r="288">
      <c r="Q288"/>
    </row>
    <row r="289">
      <c r="Q289"/>
    </row>
    <row r="290">
      <c r="Q290"/>
    </row>
    <row r="291">
      <c r="Q291"/>
    </row>
    <row r="292">
      <c r="Q292"/>
    </row>
    <row r="293">
      <c r="Q293"/>
    </row>
    <row r="294">
      <c r="Q294"/>
    </row>
    <row r="295">
      <c r="Q295"/>
    </row>
    <row r="296">
      <c r="Q296"/>
    </row>
    <row r="297">
      <c r="Q297"/>
    </row>
    <row r="298">
      <c r="Q298"/>
    </row>
    <row r="299">
      <c r="Q299"/>
    </row>
    <row r="300">
      <c r="Q300"/>
    </row>
    <row r="301">
      <c r="Q301"/>
    </row>
    <row r="302">
      <c r="Q302"/>
    </row>
    <row r="303">
      <c r="Q303"/>
    </row>
    <row r="304">
      <c r="Q304"/>
    </row>
    <row r="305">
      <c r="Q305"/>
    </row>
    <row r="306">
      <c r="Q306"/>
    </row>
    <row r="307">
      <c r="Q307"/>
    </row>
    <row r="308">
      <c r="Q308"/>
    </row>
    <row r="309">
      <c r="Q309"/>
    </row>
    <row r="310">
      <c r="Q310"/>
    </row>
    <row r="311">
      <c r="Q311"/>
    </row>
    <row r="312">
      <c r="Q312"/>
    </row>
    <row r="313">
      <c r="Q313"/>
    </row>
    <row r="314">
      <c r="Q314"/>
    </row>
    <row r="315">
      <c r="Q315"/>
    </row>
    <row r="316">
      <c r="Q316"/>
    </row>
    <row r="317">
      <c r="Q317"/>
    </row>
    <row r="318">
      <c r="Q318"/>
    </row>
    <row r="319">
      <c r="Q319"/>
    </row>
    <row r="320">
      <c r="Q320"/>
    </row>
    <row r="321">
      <c r="Q321"/>
    </row>
    <row r="322">
      <c r="Q322"/>
    </row>
    <row r="323">
      <c r="Q323"/>
    </row>
    <row r="324">
      <c r="Q324"/>
    </row>
    <row r="325">
      <c r="Q325"/>
    </row>
    <row r="326">
      <c r="Q326"/>
    </row>
    <row r="327">
      <c r="Q327"/>
    </row>
    <row r="328">
      <c r="Q328"/>
    </row>
    <row r="329">
      <c r="Q329"/>
    </row>
    <row r="330">
      <c r="Q330"/>
    </row>
    <row r="331">
      <c r="Q331"/>
    </row>
    <row r="332">
      <c r="Q332"/>
    </row>
    <row r="333">
      <c r="Q333"/>
    </row>
    <row r="334">
      <c r="Q334"/>
    </row>
    <row r="335">
      <c r="Q335"/>
    </row>
    <row r="336">
      <c r="Q336"/>
    </row>
    <row r="337">
      <c r="Q337"/>
    </row>
    <row r="338">
      <c r="Q338"/>
    </row>
    <row r="339">
      <c r="Q339"/>
    </row>
    <row r="340">
      <c r="Q340"/>
    </row>
    <row r="341">
      <c r="Q341"/>
    </row>
    <row r="342">
      <c r="Q342"/>
    </row>
    <row r="343">
      <c r="Q343"/>
    </row>
    <row r="344">
      <c r="Q344"/>
    </row>
    <row r="345">
      <c r="Q345"/>
    </row>
    <row r="346">
      <c r="Q346"/>
    </row>
    <row r="347">
      <c r="Q347"/>
    </row>
    <row r="348">
      <c r="Q348"/>
    </row>
    <row r="349">
      <c r="Q349"/>
    </row>
    <row r="350">
      <c r="Q350"/>
    </row>
    <row r="351">
      <c r="Q351"/>
    </row>
    <row r="352">
      <c r="Q352"/>
    </row>
    <row r="353">
      <c r="Q353"/>
    </row>
    <row r="354">
      <c r="Q354"/>
    </row>
    <row r="355">
      <c r="Q355"/>
    </row>
    <row r="356">
      <c r="Q356"/>
    </row>
    <row r="357">
      <c r="Q357"/>
    </row>
    <row r="358">
      <c r="Q358"/>
    </row>
    <row r="359">
      <c r="Q359"/>
    </row>
    <row r="360">
      <c r="Q360"/>
    </row>
    <row r="361">
      <c r="Q361"/>
    </row>
    <row r="362">
      <c r="Q362"/>
    </row>
    <row r="363">
      <c r="Q363"/>
    </row>
    <row r="364">
      <c r="Q364"/>
    </row>
    <row r="365">
      <c r="Q365"/>
    </row>
    <row r="366">
      <c r="Q366"/>
    </row>
    <row r="367">
      <c r="Q367"/>
    </row>
    <row r="368">
      <c r="Q368"/>
    </row>
    <row r="369">
      <c r="Q369"/>
    </row>
    <row r="370">
      <c r="Q370"/>
    </row>
    <row r="371">
      <c r="Q371"/>
    </row>
    <row r="372">
      <c r="Q372"/>
    </row>
    <row r="373">
      <c r="Q373"/>
    </row>
    <row r="374">
      <c r="Q374"/>
    </row>
    <row r="375">
      <c r="Q375"/>
    </row>
    <row r="376">
      <c r="Q376"/>
    </row>
    <row r="377">
      <c r="Q377"/>
    </row>
    <row r="378">
      <c r="Q378"/>
    </row>
    <row r="379">
      <c r="Q379"/>
    </row>
    <row r="380">
      <c r="Q380"/>
    </row>
    <row r="381">
      <c r="Q381"/>
    </row>
    <row r="382">
      <c r="Q382"/>
    </row>
    <row r="383">
      <c r="Q383"/>
    </row>
    <row r="384">
      <c r="Q384"/>
    </row>
    <row r="385">
      <c r="Q385"/>
    </row>
    <row r="386">
      <c r="Q386"/>
    </row>
    <row r="387">
      <c r="Q387"/>
    </row>
    <row r="388">
      <c r="Q388"/>
    </row>
    <row r="389">
      <c r="Q389"/>
    </row>
    <row r="390">
      <c r="Q390"/>
    </row>
    <row r="391">
      <c r="Q391"/>
    </row>
    <row r="392">
      <c r="Q392"/>
    </row>
    <row r="393">
      <c r="Q393"/>
    </row>
    <row r="394">
      <c r="Q394"/>
    </row>
    <row r="395">
      <c r="Q395"/>
    </row>
    <row r="396">
      <c r="Q396"/>
    </row>
    <row r="397">
      <c r="Q397"/>
    </row>
    <row r="398">
      <c r="Q398"/>
    </row>
    <row r="399">
      <c r="Q399"/>
    </row>
    <row r="400">
      <c r="Q400"/>
    </row>
    <row r="401">
      <c r="Q401"/>
    </row>
    <row r="402">
      <c r="Q402"/>
    </row>
    <row r="403">
      <c r="Q403"/>
    </row>
    <row r="404">
      <c r="Q404"/>
    </row>
    <row r="405">
      <c r="Q405"/>
    </row>
    <row r="406">
      <c r="Q406"/>
    </row>
    <row r="407">
      <c r="Q407"/>
    </row>
    <row r="408">
      <c r="Q408"/>
    </row>
    <row r="409">
      <c r="Q409"/>
    </row>
    <row r="410">
      <c r="Q410"/>
    </row>
    <row r="411">
      <c r="Q411"/>
    </row>
    <row r="412">
      <c r="Q412"/>
    </row>
    <row r="413">
      <c r="Q413"/>
    </row>
    <row r="414">
      <c r="Q414"/>
    </row>
    <row r="415">
      <c r="Q415"/>
    </row>
    <row r="416">
      <c r="Q416"/>
    </row>
    <row r="417">
      <c r="Q417"/>
    </row>
    <row r="418">
      <c r="Q418"/>
    </row>
    <row r="419">
      <c r="Q419"/>
    </row>
    <row r="420">
      <c r="Q420"/>
    </row>
    <row r="421">
      <c r="Q421"/>
    </row>
    <row r="422">
      <c r="Q422"/>
    </row>
    <row r="423">
      <c r="Q423"/>
    </row>
    <row r="424">
      <c r="Q424"/>
    </row>
    <row r="425">
      <c r="Q425"/>
    </row>
    <row r="426">
      <c r="Q426"/>
    </row>
    <row r="427">
      <c r="Q427"/>
    </row>
    <row r="428">
      <c r="Q428"/>
    </row>
    <row r="429">
      <c r="Q429"/>
    </row>
    <row r="430">
      <c r="Q430"/>
    </row>
    <row r="431">
      <c r="Q431"/>
    </row>
    <row r="432">
      <c r="Q432"/>
    </row>
    <row r="433">
      <c r="Q433"/>
    </row>
    <row r="434">
      <c r="Q434"/>
    </row>
    <row r="435">
      <c r="Q435"/>
    </row>
    <row r="436">
      <c r="Q436"/>
    </row>
    <row r="437">
      <c r="Q437"/>
    </row>
    <row r="438">
      <c r="Q438"/>
    </row>
    <row r="439">
      <c r="Q439"/>
    </row>
    <row r="440">
      <c r="Q440"/>
    </row>
    <row r="441">
      <c r="Q441"/>
    </row>
    <row r="442">
      <c r="Q442"/>
    </row>
    <row r="443">
      <c r="Q443"/>
    </row>
    <row r="444">
      <c r="Q444"/>
    </row>
    <row r="445">
      <c r="Q445"/>
    </row>
    <row r="446">
      <c r="Q446"/>
    </row>
    <row r="447">
      <c r="Q447"/>
    </row>
    <row r="448">
      <c r="Q448"/>
    </row>
    <row r="449">
      <c r="Q449"/>
    </row>
    <row r="450">
      <c r="Q450"/>
    </row>
    <row r="451">
      <c r="Q451"/>
    </row>
    <row r="452">
      <c r="Q452"/>
    </row>
    <row r="453">
      <c r="Q453"/>
    </row>
    <row r="454">
      <c r="Q454"/>
    </row>
    <row r="455">
      <c r="Q455"/>
    </row>
    <row r="456">
      <c r="Q456"/>
    </row>
    <row r="457">
      <c r="Q457"/>
    </row>
    <row r="458">
      <c r="Q458"/>
    </row>
    <row r="459">
      <c r="Q459"/>
    </row>
    <row r="460">
      <c r="Q460"/>
    </row>
    <row r="461">
      <c r="Q461"/>
    </row>
    <row r="462">
      <c r="Q462"/>
    </row>
    <row r="463">
      <c r="Q463"/>
    </row>
    <row r="464">
      <c r="Q464"/>
    </row>
    <row r="465">
      <c r="Q465"/>
    </row>
    <row r="466">
      <c r="Q466"/>
    </row>
    <row r="467">
      <c r="Q467"/>
    </row>
    <row r="468">
      <c r="Q468"/>
    </row>
    <row r="469">
      <c r="Q469"/>
    </row>
    <row r="470">
      <c r="Q470"/>
    </row>
    <row r="471">
      <c r="Q471"/>
    </row>
    <row r="472">
      <c r="Q472"/>
    </row>
    <row r="473">
      <c r="Q473"/>
    </row>
    <row r="474">
      <c r="Q474"/>
    </row>
    <row r="475">
      <c r="Q475"/>
    </row>
    <row r="476">
      <c r="Q476"/>
    </row>
    <row r="477">
      <c r="Q477"/>
    </row>
    <row r="478">
      <c r="Q478"/>
    </row>
    <row r="479">
      <c r="Q479"/>
    </row>
    <row r="480">
      <c r="Q480"/>
    </row>
    <row r="481">
      <c r="Q481"/>
    </row>
    <row r="482">
      <c r="Q482"/>
    </row>
    <row r="483">
      <c r="Q483"/>
    </row>
    <row r="484">
      <c r="Q484"/>
    </row>
    <row r="485">
      <c r="Q485"/>
    </row>
    <row r="486">
      <c r="Q486"/>
    </row>
    <row r="487">
      <c r="Q487"/>
    </row>
    <row r="488">
      <c r="Q488"/>
    </row>
    <row r="489">
      <c r="Q489"/>
    </row>
    <row r="490">
      <c r="Q490"/>
    </row>
    <row r="491">
      <c r="Q491"/>
    </row>
    <row r="492">
      <c r="Q492"/>
    </row>
    <row r="493">
      <c r="Q493"/>
    </row>
    <row r="494">
      <c r="Q494"/>
    </row>
    <row r="495">
      <c r="Q495"/>
    </row>
    <row r="496">
      <c r="Q496"/>
    </row>
    <row r="497">
      <c r="Q497"/>
    </row>
    <row r="498">
      <c r="Q498"/>
    </row>
    <row r="499">
      <c r="Q499"/>
    </row>
    <row r="500">
      <c r="Q500"/>
    </row>
    <row r="501">
      <c r="Q501"/>
    </row>
    <row r="502">
      <c r="Q502"/>
    </row>
    <row r="503">
      <c r="Q503"/>
    </row>
    <row r="504">
      <c r="Q504"/>
    </row>
    <row r="505">
      <c r="Q505"/>
    </row>
    <row r="506">
      <c r="Q506"/>
    </row>
    <row r="507">
      <c r="Q507"/>
    </row>
    <row r="508">
      <c r="Q508"/>
    </row>
    <row r="509">
      <c r="Q509"/>
    </row>
    <row r="510">
      <c r="Q510"/>
    </row>
    <row r="511">
      <c r="Q511"/>
    </row>
    <row r="512">
      <c r="Q512"/>
    </row>
    <row r="513">
      <c r="Q513"/>
    </row>
    <row r="514">
      <c r="Q514"/>
    </row>
    <row r="515">
      <c r="Q515"/>
    </row>
    <row r="516">
      <c r="Q516"/>
    </row>
    <row r="517">
      <c r="Q517"/>
    </row>
    <row r="518">
      <c r="Q518"/>
    </row>
    <row r="519">
      <c r="Q519"/>
    </row>
    <row r="520">
      <c r="Q520"/>
    </row>
    <row r="521">
      <c r="Q521"/>
    </row>
    <row r="522">
      <c r="Q522"/>
    </row>
    <row r="523">
      <c r="Q523"/>
    </row>
    <row r="524">
      <c r="Q524"/>
    </row>
    <row r="525">
      <c r="Q525"/>
    </row>
    <row r="526">
      <c r="Q526"/>
    </row>
    <row r="527">
      <c r="Q527"/>
    </row>
    <row r="528">
      <c r="Q528"/>
    </row>
    <row r="529">
      <c r="Q529"/>
    </row>
    <row r="530">
      <c r="Q530"/>
    </row>
    <row r="531">
      <c r="Q531"/>
    </row>
    <row r="532">
      <c r="Q532"/>
    </row>
    <row r="533">
      <c r="Q533"/>
    </row>
    <row r="534">
      <c r="Q534"/>
    </row>
    <row r="535">
      <c r="Q535"/>
    </row>
    <row r="536">
      <c r="Q536"/>
    </row>
    <row r="537">
      <c r="Q537"/>
    </row>
    <row r="538">
      <c r="Q538"/>
    </row>
    <row r="539">
      <c r="Q539"/>
    </row>
    <row r="540">
      <c r="Q540"/>
    </row>
    <row r="541">
      <c r="Q541"/>
    </row>
    <row r="542">
      <c r="Q542"/>
    </row>
    <row r="543">
      <c r="Q543"/>
    </row>
    <row r="544">
      <c r="Q544"/>
    </row>
    <row r="545">
      <c r="Q545"/>
    </row>
    <row r="546">
      <c r="Q546"/>
    </row>
    <row r="547">
      <c r="Q547"/>
    </row>
    <row r="548">
      <c r="Q548"/>
    </row>
    <row r="549">
      <c r="Q549"/>
    </row>
    <row r="550">
      <c r="Q550"/>
    </row>
    <row r="551">
      <c r="Q551"/>
    </row>
    <row r="552">
      <c r="Q552"/>
    </row>
    <row r="553">
      <c r="Q553"/>
    </row>
    <row r="554">
      <c r="Q554"/>
    </row>
    <row r="555">
      <c r="Q555"/>
    </row>
    <row r="556">
      <c r="Q556"/>
    </row>
    <row r="557">
      <c r="Q557"/>
    </row>
    <row r="558">
      <c r="Q558"/>
    </row>
    <row r="559">
      <c r="Q559"/>
    </row>
    <row r="560">
      <c r="Q560"/>
    </row>
    <row r="561">
      <c r="Q561"/>
    </row>
    <row r="562">
      <c r="Q562"/>
    </row>
    <row r="563">
      <c r="Q563"/>
    </row>
    <row r="564">
      <c r="Q564"/>
    </row>
    <row r="565">
      <c r="Q565"/>
    </row>
    <row r="566">
      <c r="Q566"/>
    </row>
    <row r="567">
      <c r="Q567"/>
    </row>
    <row r="568">
      <c r="Q568"/>
    </row>
    <row r="569">
      <c r="Q569"/>
    </row>
    <row r="570">
      <c r="Q570"/>
    </row>
    <row r="571">
      <c r="Q571"/>
    </row>
    <row r="572">
      <c r="Q572"/>
    </row>
    <row r="573">
      <c r="Q573"/>
    </row>
    <row r="574">
      <c r="Q574"/>
    </row>
    <row r="575">
      <c r="Q575"/>
    </row>
    <row r="576">
      <c r="Q576"/>
    </row>
    <row r="577">
      <c r="Q577"/>
    </row>
    <row r="578">
      <c r="Q578"/>
    </row>
    <row r="579">
      <c r="Q579"/>
    </row>
    <row r="580">
      <c r="Q580"/>
    </row>
    <row r="581">
      <c r="Q581"/>
    </row>
    <row r="582">
      <c r="Q582"/>
    </row>
    <row r="583">
      <c r="Q583"/>
    </row>
    <row r="584">
      <c r="Q584"/>
    </row>
    <row r="585">
      <c r="Q585"/>
    </row>
    <row r="586">
      <c r="Q586"/>
    </row>
    <row r="587">
      <c r="Q587"/>
    </row>
    <row r="588">
      <c r="Q588"/>
    </row>
    <row r="589">
      <c r="Q589"/>
    </row>
    <row r="590">
      <c r="Q590"/>
    </row>
    <row r="591">
      <c r="Q591"/>
    </row>
    <row r="592">
      <c r="Q592"/>
    </row>
    <row r="593">
      <c r="Q593"/>
    </row>
    <row r="594">
      <c r="Q594"/>
    </row>
    <row r="595">
      <c r="Q595"/>
    </row>
    <row r="596">
      <c r="Q596"/>
    </row>
    <row r="597">
      <c r="Q597"/>
    </row>
    <row r="598">
      <c r="Q598"/>
    </row>
    <row r="599">
      <c r="Q599"/>
    </row>
    <row r="600">
      <c r="Q600"/>
    </row>
    <row r="601">
      <c r="Q601"/>
    </row>
    <row r="602">
      <c r="Q602"/>
    </row>
    <row r="603">
      <c r="Q603"/>
    </row>
    <row r="604">
      <c r="Q604"/>
    </row>
    <row r="605">
      <c r="Q605"/>
    </row>
    <row r="606">
      <c r="Q606"/>
    </row>
    <row r="607">
      <c r="Q607"/>
    </row>
    <row r="608">
      <c r="Q608"/>
    </row>
    <row r="609">
      <c r="Q609"/>
    </row>
    <row r="610">
      <c r="Q610"/>
    </row>
    <row r="611">
      <c r="Q611"/>
    </row>
    <row r="612">
      <c r="Q612"/>
    </row>
    <row r="613">
      <c r="Q613"/>
    </row>
    <row r="614">
      <c r="Q614"/>
    </row>
    <row r="615">
      <c r="Q615"/>
    </row>
    <row r="616">
      <c r="Q616"/>
    </row>
    <row r="617">
      <c r="Q617"/>
    </row>
    <row r="618">
      <c r="Q618"/>
    </row>
    <row r="619">
      <c r="Q619"/>
    </row>
    <row r="620">
      <c r="Q620"/>
    </row>
    <row r="621">
      <c r="Q621"/>
    </row>
    <row r="622">
      <c r="Q622"/>
    </row>
    <row r="623">
      <c r="Q623"/>
    </row>
    <row r="624">
      <c r="Q624"/>
    </row>
    <row r="625">
      <c r="Q625"/>
    </row>
    <row r="626">
      <c r="Q626"/>
    </row>
    <row r="627">
      <c r="Q627"/>
    </row>
    <row r="628">
      <c r="Q628"/>
    </row>
    <row r="629">
      <c r="Q629"/>
    </row>
    <row r="630">
      <c r="Q630"/>
    </row>
    <row r="631">
      <c r="Q631"/>
    </row>
    <row r="632">
      <c r="Q632"/>
    </row>
    <row r="633">
      <c r="Q633"/>
    </row>
    <row r="634">
      <c r="Q634"/>
    </row>
    <row r="635">
      <c r="Q635"/>
    </row>
    <row r="636">
      <c r="Q636"/>
    </row>
    <row r="637">
      <c r="Q637"/>
    </row>
    <row r="638">
      <c r="Q638"/>
    </row>
    <row r="639">
      <c r="Q639"/>
    </row>
    <row r="640">
      <c r="Q640"/>
    </row>
    <row r="641">
      <c r="Q641"/>
    </row>
    <row r="642">
      <c r="Q642"/>
    </row>
    <row r="643">
      <c r="Q643"/>
    </row>
    <row r="644">
      <c r="Q644"/>
    </row>
    <row r="645">
      <c r="Q645"/>
    </row>
    <row r="646">
      <c r="Q646"/>
    </row>
    <row r="647">
      <c r="Q647"/>
    </row>
    <row r="648">
      <c r="Q648"/>
    </row>
    <row r="649">
      <c r="Q649"/>
    </row>
    <row r="650">
      <c r="Q650"/>
    </row>
    <row r="651">
      <c r="Q651"/>
    </row>
    <row r="652">
      <c r="Q652"/>
    </row>
    <row r="653">
      <c r="Q653"/>
    </row>
    <row r="654">
      <c r="Q654"/>
    </row>
    <row r="655">
      <c r="Q655"/>
    </row>
    <row r="656">
      <c r="Q656"/>
    </row>
    <row r="657">
      <c r="Q657"/>
    </row>
    <row r="658">
      <c r="Q658"/>
    </row>
    <row r="659">
      <c r="Q659"/>
    </row>
    <row r="660">
      <c r="Q660"/>
    </row>
    <row r="661">
      <c r="Q661"/>
    </row>
    <row r="662">
      <c r="Q662"/>
    </row>
    <row r="663">
      <c r="Q663"/>
    </row>
    <row r="664">
      <c r="Q664"/>
    </row>
    <row r="665">
      <c r="Q665"/>
    </row>
    <row r="666">
      <c r="Q666"/>
    </row>
    <row r="667">
      <c r="Q667"/>
    </row>
    <row r="668">
      <c r="Q668"/>
    </row>
    <row r="669">
      <c r="Q669"/>
    </row>
    <row r="670">
      <c r="Q670"/>
    </row>
    <row r="671">
      <c r="Q671"/>
    </row>
    <row r="672">
      <c r="Q672"/>
    </row>
    <row r="673">
      <c r="Q673"/>
    </row>
    <row r="674">
      <c r="Q674"/>
    </row>
    <row r="675">
      <c r="Q675"/>
    </row>
    <row r="676">
      <c r="Q676"/>
    </row>
    <row r="677">
      <c r="Q677"/>
    </row>
    <row r="678">
      <c r="Q678"/>
    </row>
    <row r="679">
      <c r="Q679"/>
    </row>
    <row r="680">
      <c r="Q680"/>
    </row>
    <row r="681">
      <c r="Q681"/>
    </row>
    <row r="682">
      <c r="Q682"/>
    </row>
    <row r="683">
      <c r="Q683"/>
    </row>
    <row r="684">
      <c r="Q684"/>
    </row>
    <row r="685">
      <c r="Q685"/>
    </row>
    <row r="686">
      <c r="Q686"/>
    </row>
    <row r="687">
      <c r="Q687"/>
    </row>
    <row r="688">
      <c r="Q688"/>
    </row>
    <row r="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已完成" id="{000C00C3-0084-4DD8-B87E-006200410015}">
            <xm:f>NOT(ISERROR(SEARCH("已完成",G15)))</xm:f>
            <x14:dxf>
              <font>
                <color rgb="FF006100"/>
              </font>
              <fill>
                <patternFill patternType="solid">
                  <fgColor rgb="FFC6EFCE"/>
                  <bgColor rgb="FFC6EFCE"/>
                </patternFill>
              </fill>
            </x14:dxf>
          </x14:cfRule>
          <xm:sqref>G15:G35</xm:sqref>
        </x14:conditionalFormatting>
        <x14:conditionalFormatting xmlns:xm="http://schemas.microsoft.com/office/excel/2006/main">
          <x14:cfRule type="containsText" priority="2" operator="containsText" text="进行中" id="{00370078-0042-46A1-840B-008C00010098}">
            <xm:f>NOT(ISERROR(SEARCH("进行中",G15)))</xm:f>
            <x14:dxf>
              <font>
                <color rgb="FF9C5700"/>
              </font>
              <fill>
                <patternFill patternType="solid">
                  <fgColor rgb="FFFFEB9C"/>
                  <bgColor rgb="FFFFEB9C"/>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1F0070-0024-4A5A-8515-008700910044}" type="list" allowBlank="1" errorStyle="stop" imeMode="noControl" operator="between" showDropDown="0" showErrorMessage="1" showInputMessage="1">
          <x14:formula1>
            <xm:f>"进行中, 已完成"</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2025-06-25T20:01:00Z</dcterms:modified>
  <dc:creator/>
</cp:coreProperties>
</file>